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03- madresebourse\scrapper_40_all\scrapper_40_all\"/>
    </mc:Choice>
  </mc:AlternateContent>
  <bookViews>
    <workbookView xWindow="0" yWindow="0" windowWidth="20400" windowHeight="7665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محصولات چرمی" sheetId="28" r:id="rId27"/>
    <sheet name="قند و شکر" sheetId="30" r:id="rId28"/>
    <sheet name="حمل و نقل" sheetId="31" r:id="rId29"/>
    <sheet name="محصولات فلزی" sheetId="33" r:id="rId30"/>
    <sheet name="ذغال سنگ" sheetId="34" r:id="rId31"/>
    <sheet name="زراعت" sheetId="35" r:id="rId32"/>
    <sheet name="سایر معادن" sheetId="38" r:id="rId33"/>
  </sheets>
  <calcPr calcId="162913"/>
</workbook>
</file>

<file path=xl/calcChain.xml><?xml version="1.0" encoding="utf-8"?>
<calcChain xmlns="http://schemas.openxmlformats.org/spreadsheetml/2006/main">
  <c r="L3" i="2" l="1"/>
  <c r="L4" i="2"/>
  <c r="L5" i="2"/>
  <c r="L6" i="2"/>
  <c r="L7" i="2"/>
  <c r="L8" i="2"/>
  <c r="L9" i="2"/>
  <c r="L10" i="2"/>
  <c r="L3" i="3"/>
  <c r="L4" i="3"/>
  <c r="L5" i="3"/>
  <c r="L6" i="3"/>
  <c r="L7" i="3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3" i="5"/>
  <c r="L4" i="5"/>
  <c r="L5" i="5"/>
  <c r="L6" i="5"/>
  <c r="L7" i="5"/>
  <c r="L8" i="5"/>
  <c r="L9" i="5"/>
  <c r="L10" i="5"/>
  <c r="L11" i="5"/>
  <c r="L12" i="5"/>
  <c r="L13" i="5"/>
  <c r="L14" i="5"/>
  <c r="L15" i="5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" i="7"/>
  <c r="L4" i="7"/>
  <c r="L5" i="7"/>
  <c r="L6" i="7"/>
  <c r="L7" i="7"/>
  <c r="L8" i="7"/>
  <c r="L9" i="7"/>
  <c r="L10" i="7"/>
  <c r="L11" i="7"/>
  <c r="L3" i="8"/>
  <c r="L4" i="8"/>
  <c r="L5" i="8"/>
  <c r="L6" i="8"/>
  <c r="L7" i="8"/>
  <c r="L8" i="8"/>
  <c r="L9" i="8"/>
  <c r="L10" i="8"/>
  <c r="L11" i="8"/>
  <c r="L12" i="8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3" i="10"/>
  <c r="L4" i="10"/>
  <c r="L5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3" i="11"/>
  <c r="L4" i="11"/>
  <c r="L5" i="11"/>
  <c r="L6" i="11"/>
  <c r="L7" i="11"/>
  <c r="L8" i="11"/>
  <c r="L9" i="11"/>
  <c r="L10" i="11"/>
  <c r="L3" i="12"/>
  <c r="L4" i="12"/>
  <c r="L3" i="13"/>
  <c r="L4" i="13"/>
  <c r="L5" i="13"/>
  <c r="L6" i="13"/>
  <c r="L3" i="15"/>
  <c r="L4" i="15"/>
  <c r="L5" i="15"/>
  <c r="L6" i="15"/>
  <c r="L3" i="16"/>
  <c r="L3" i="17"/>
  <c r="L4" i="17"/>
  <c r="L5" i="17"/>
  <c r="L6" i="17"/>
  <c r="L7" i="17"/>
  <c r="L8" i="17"/>
  <c r="L9" i="17"/>
  <c r="L10" i="17"/>
  <c r="L11" i="17"/>
  <c r="L12" i="17"/>
  <c r="L13" i="17"/>
  <c r="L3" i="18"/>
  <c r="L4" i="18"/>
  <c r="L5" i="18"/>
  <c r="L3" i="19"/>
  <c r="L4" i="19"/>
  <c r="L5" i="19"/>
  <c r="L6" i="19"/>
  <c r="L7" i="19"/>
  <c r="L8" i="19"/>
  <c r="L9" i="19"/>
  <c r="L10" i="19"/>
  <c r="L3" i="22"/>
  <c r="L3" i="24"/>
  <c r="L4" i="24"/>
  <c r="L5" i="24"/>
  <c r="L6" i="24"/>
  <c r="L3" i="25"/>
  <c r="L3" i="26"/>
  <c r="L4" i="26"/>
  <c r="L5" i="26"/>
  <c r="L3" i="30"/>
  <c r="L4" i="30"/>
  <c r="L3" i="31"/>
  <c r="L4" i="31"/>
  <c r="L3" i="33"/>
  <c r="L4" i="33"/>
  <c r="L5" i="33"/>
  <c r="L3" i="35"/>
  <c r="L4" i="35"/>
  <c r="L5" i="35"/>
  <c r="L6" i="35"/>
  <c r="L3" i="1"/>
  <c r="L4" i="1"/>
  <c r="L5" i="1"/>
  <c r="L6" i="1"/>
  <c r="L7" i="1"/>
  <c r="L8" i="1"/>
  <c r="L9" i="1"/>
  <c r="L10" i="1"/>
  <c r="L11" i="1"/>
  <c r="L2" i="2"/>
  <c r="L2" i="3"/>
  <c r="L2" i="4"/>
  <c r="L2" i="5"/>
  <c r="L2" i="6"/>
  <c r="L2" i="7"/>
  <c r="L2" i="8"/>
  <c r="L2" i="9"/>
  <c r="L2" i="10"/>
  <c r="L2" i="11"/>
  <c r="L2" i="12"/>
  <c r="L2" i="13"/>
  <c r="L2" i="14"/>
  <c r="L2" i="15"/>
  <c r="L2" i="16"/>
  <c r="L2" i="17"/>
  <c r="L2" i="18"/>
  <c r="L2" i="19"/>
  <c r="L2" i="20"/>
  <c r="L2" i="21"/>
  <c r="L2" i="22"/>
  <c r="L2" i="23"/>
  <c r="L2" i="24"/>
  <c r="L2" i="25"/>
  <c r="L2" i="26"/>
  <c r="L2" i="28"/>
  <c r="L2" i="30"/>
  <c r="L2" i="31"/>
  <c r="L2" i="33"/>
  <c r="L2" i="34"/>
  <c r="L2" i="35"/>
  <c r="L2" i="38"/>
  <c r="L2" i="1"/>
</calcChain>
</file>

<file path=xl/sharedStrings.xml><?xml version="1.0" encoding="utf-8"?>
<sst xmlns="http://schemas.openxmlformats.org/spreadsheetml/2006/main" count="1039" uniqueCount="257">
  <si>
    <t>تاریخ</t>
  </si>
  <si>
    <t>حجم معاملات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</si>
  <si>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</si>
  <si>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</si>
  <si>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</si>
  <si>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</si>
  <si>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</si>
  <si>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</si>
  <si>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</si>
  <si>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</si>
  <si>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</si>
  <si>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</si>
  <si>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</si>
  <si>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</si>
  <si>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</si>
  <si>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1400-02-06</t>
  </si>
  <si>
    <t>شپنا</t>
  </si>
  <si>
    <t>شتران</t>
  </si>
  <si>
    <t>شبريز</t>
  </si>
  <si>
    <t>شبندر</t>
  </si>
  <si>
    <t>شرانل</t>
  </si>
  <si>
    <t>شبهرن</t>
  </si>
  <si>
    <t>شسپا</t>
  </si>
  <si>
    <t>ونفت</t>
  </si>
  <si>
    <t>شنفت</t>
  </si>
  <si>
    <t>شپاس</t>
  </si>
  <si>
    <t>خودرو</t>
  </si>
  <si>
    <t>خساپا</t>
  </si>
  <si>
    <t>خبهمن</t>
  </si>
  <si>
    <t>خكرمان</t>
  </si>
  <si>
    <t>خريخت</t>
  </si>
  <si>
    <t>خگستر</t>
  </si>
  <si>
    <t>ختراك</t>
  </si>
  <si>
    <t>خزاميا</t>
  </si>
  <si>
    <t>خمحركه</t>
  </si>
  <si>
    <t>شستا</t>
  </si>
  <si>
    <t>وغدير</t>
  </si>
  <si>
    <t>وصندوق</t>
  </si>
  <si>
    <t>وبانك</t>
  </si>
  <si>
    <t>واميد</t>
  </si>
  <si>
    <t>ونيكي</t>
  </si>
  <si>
    <t>فملي</t>
  </si>
  <si>
    <t>فولاد</t>
  </si>
  <si>
    <t>ميدكو</t>
  </si>
  <si>
    <t>ذوب</t>
  </si>
  <si>
    <t>فخوز</t>
  </si>
  <si>
    <t>فجر</t>
  </si>
  <si>
    <t>كاوه</t>
  </si>
  <si>
    <t>فنوال</t>
  </si>
  <si>
    <t>فسپا</t>
  </si>
  <si>
    <t>هرمز</t>
  </si>
  <si>
    <t>ارفع</t>
  </si>
  <si>
    <t>فايرا</t>
  </si>
  <si>
    <t>فنورد</t>
  </si>
  <si>
    <t>فسازان</t>
  </si>
  <si>
    <t>كوير</t>
  </si>
  <si>
    <t>فافزا</t>
  </si>
  <si>
    <t>فخاس</t>
  </si>
  <si>
    <t>فاسمين</t>
  </si>
  <si>
    <t>فباهنر</t>
  </si>
  <si>
    <t>فروي</t>
  </si>
  <si>
    <t>وسديد</t>
  </si>
  <si>
    <t>فسرب</t>
  </si>
  <si>
    <t>فلوله</t>
  </si>
  <si>
    <t>وپاسار</t>
  </si>
  <si>
    <t>وتجارت</t>
  </si>
  <si>
    <t>وبملت</t>
  </si>
  <si>
    <t>وبصادر</t>
  </si>
  <si>
    <t>وپارس</t>
  </si>
  <si>
    <t>ونوين</t>
  </si>
  <si>
    <t>وكار</t>
  </si>
  <si>
    <t>وسينا</t>
  </si>
  <si>
    <t>وخاور</t>
  </si>
  <si>
    <t>وشهر</t>
  </si>
  <si>
    <t>سامان</t>
  </si>
  <si>
    <t>وآيند</t>
  </si>
  <si>
    <t>وپست</t>
  </si>
  <si>
    <t>سمايه</t>
  </si>
  <si>
    <t>نوري</t>
  </si>
  <si>
    <t>پترول</t>
  </si>
  <si>
    <t>شگويا</t>
  </si>
  <si>
    <t>فارس</t>
  </si>
  <si>
    <t>آريا</t>
  </si>
  <si>
    <t>قرن</t>
  </si>
  <si>
    <t>تاپيكو</t>
  </si>
  <si>
    <t>پاكشو</t>
  </si>
  <si>
    <t>شغدير</t>
  </si>
  <si>
    <t>زاگرس</t>
  </si>
  <si>
    <t>پارس</t>
  </si>
  <si>
    <t>شلرد</t>
  </si>
  <si>
    <t>پارسان</t>
  </si>
  <si>
    <t>شپديس</t>
  </si>
  <si>
    <t>شفن</t>
  </si>
  <si>
    <t>بوعلي</t>
  </si>
  <si>
    <t>مارون</t>
  </si>
  <si>
    <t>خراسان</t>
  </si>
  <si>
    <t>شاراك</t>
  </si>
  <si>
    <t>جم پيلن</t>
  </si>
  <si>
    <t>كرماشا</t>
  </si>
  <si>
    <t>شبصير</t>
  </si>
  <si>
    <t>شپلي</t>
  </si>
  <si>
    <t>جم</t>
  </si>
  <si>
    <t>شيراز</t>
  </si>
  <si>
    <t>شصفها</t>
  </si>
  <si>
    <t>شخارك</t>
  </si>
  <si>
    <t>شفارا</t>
  </si>
  <si>
    <t>شيران</t>
  </si>
  <si>
    <t>وپترو</t>
  </si>
  <si>
    <t>شپترو</t>
  </si>
  <si>
    <t>شستان</t>
  </si>
  <si>
    <t>شپارس</t>
  </si>
  <si>
    <t>شاروم</t>
  </si>
  <si>
    <t>شصدف</t>
  </si>
  <si>
    <t>ساينا</t>
  </si>
  <si>
    <t>غگل</t>
  </si>
  <si>
    <t>وبشهر</t>
  </si>
  <si>
    <t>تبرك</t>
  </si>
  <si>
    <t>غگز</t>
  </si>
  <si>
    <t>غنوش</t>
  </si>
  <si>
    <t>خودكفا</t>
  </si>
  <si>
    <t>غزر</t>
  </si>
  <si>
    <t>غگلپا</t>
  </si>
  <si>
    <t>غشهداب</t>
  </si>
  <si>
    <t>غدشت</t>
  </si>
  <si>
    <t>بركت</t>
  </si>
  <si>
    <t>تيپيكو</t>
  </si>
  <si>
    <t>دلر</t>
  </si>
  <si>
    <t>دعبيد</t>
  </si>
  <si>
    <t>كاسپين</t>
  </si>
  <si>
    <t>دابور</t>
  </si>
  <si>
    <t>دشيمي</t>
  </si>
  <si>
    <t>دارو</t>
  </si>
  <si>
    <t>درازك</t>
  </si>
  <si>
    <t>دزهراوي</t>
  </si>
  <si>
    <t>وپخش</t>
  </si>
  <si>
    <t>معيار</t>
  </si>
  <si>
    <t>وساپا</t>
  </si>
  <si>
    <t>آريان</t>
  </si>
  <si>
    <t>ومهان</t>
  </si>
  <si>
    <t>واعتبار</t>
  </si>
  <si>
    <t>وسكاب</t>
  </si>
  <si>
    <t>صبا</t>
  </si>
  <si>
    <t>سرچشمه</t>
  </si>
  <si>
    <t>وصنعت</t>
  </si>
  <si>
    <t>وكبهمن</t>
  </si>
  <si>
    <t>وتوسم</t>
  </si>
  <si>
    <t>وآرين</t>
  </si>
  <si>
    <t>وسپه</t>
  </si>
  <si>
    <t>گوهران</t>
  </si>
  <si>
    <t>وايرا</t>
  </si>
  <si>
    <t>وپويا</t>
  </si>
  <si>
    <t>وخارزم</t>
  </si>
  <si>
    <t>وسپهر</t>
  </si>
  <si>
    <t>سفانو</t>
  </si>
  <si>
    <t>سيتا</t>
  </si>
  <si>
    <t>سمتاز</t>
  </si>
  <si>
    <t>سرود</t>
  </si>
  <si>
    <t>سمازن</t>
  </si>
  <si>
    <t>سيدكو</t>
  </si>
  <si>
    <t>سشمال</t>
  </si>
  <si>
    <t>سخوز</t>
  </si>
  <si>
    <t>سخاش</t>
  </si>
  <si>
    <t>سكرما</t>
  </si>
  <si>
    <t>ساربيل</t>
  </si>
  <si>
    <t>ساروج</t>
  </si>
  <si>
    <t>ساراب</t>
  </si>
  <si>
    <t>سفارس</t>
  </si>
  <si>
    <t>سدشت</t>
  </si>
  <si>
    <t>سپاها</t>
  </si>
  <si>
    <t>سبزوا</t>
  </si>
  <si>
    <t>سشرق</t>
  </si>
  <si>
    <t>تاصيكو</t>
  </si>
  <si>
    <t>كچاد</t>
  </si>
  <si>
    <t>كگل</t>
  </si>
  <si>
    <t>ومعادن</t>
  </si>
  <si>
    <t>اپال</t>
  </si>
  <si>
    <t>كگهر</t>
  </si>
  <si>
    <t>كنور</t>
  </si>
  <si>
    <t>كاما</t>
  </si>
  <si>
    <t>كبافق</t>
  </si>
  <si>
    <t>كخاك</t>
  </si>
  <si>
    <t>كرازي</t>
  </si>
  <si>
    <t>كفپارس</t>
  </si>
  <si>
    <t>كرمان</t>
  </si>
  <si>
    <t>ثباغ</t>
  </si>
  <si>
    <t>ثاخت</t>
  </si>
  <si>
    <t>ثاميد</t>
  </si>
  <si>
    <t>ثنور</t>
  </si>
  <si>
    <t>رمپنا</t>
  </si>
  <si>
    <t>بموتو</t>
  </si>
  <si>
    <t>بترانس</t>
  </si>
  <si>
    <t>بسويچ</t>
  </si>
  <si>
    <t>بكام</t>
  </si>
  <si>
    <t>بنيرو</t>
  </si>
  <si>
    <t>شساخت</t>
  </si>
  <si>
    <t>حفاري</t>
  </si>
  <si>
    <t>ورازي</t>
  </si>
  <si>
    <t>بپاس</t>
  </si>
  <si>
    <t>آسيا</t>
  </si>
  <si>
    <t>وحكمت</t>
  </si>
  <si>
    <t>پارسيان</t>
  </si>
  <si>
    <t>البرز</t>
  </si>
  <si>
    <t>بخاور</t>
  </si>
  <si>
    <t>وآفري</t>
  </si>
  <si>
    <t>اتكاي</t>
  </si>
  <si>
    <t>ما</t>
  </si>
  <si>
    <t>باران</t>
  </si>
  <si>
    <t>اتكام</t>
  </si>
  <si>
    <t>تنوين</t>
  </si>
  <si>
    <t>لوتوس</t>
  </si>
  <si>
    <t>تملت</t>
  </si>
  <si>
    <t>انرژي3</t>
  </si>
  <si>
    <t>بجهرم</t>
  </si>
  <si>
    <t>مبين</t>
  </si>
  <si>
    <t>دماوند</t>
  </si>
  <si>
    <t>بپيوند</t>
  </si>
  <si>
    <t>بفجر</t>
  </si>
  <si>
    <t>بگيلان</t>
  </si>
  <si>
    <t>ونيرو</t>
  </si>
  <si>
    <t>بكهنوج</t>
  </si>
  <si>
    <t>آبادا</t>
  </si>
  <si>
    <t>افق</t>
  </si>
  <si>
    <t>چكاپا</t>
  </si>
  <si>
    <t>پلوله</t>
  </si>
  <si>
    <t>پيزد</t>
  </si>
  <si>
    <t>كترام</t>
  </si>
  <si>
    <t>سپ</t>
  </si>
  <si>
    <t>رافزا</t>
  </si>
  <si>
    <t>آپ</t>
  </si>
  <si>
    <t>رتاپ</t>
  </si>
  <si>
    <t>سيستم</t>
  </si>
  <si>
    <t>همراه</t>
  </si>
  <si>
    <t>اخابر</t>
  </si>
  <si>
    <t>لبوتان</t>
  </si>
  <si>
    <t>لابسا</t>
  </si>
  <si>
    <t>تايرا</t>
  </si>
  <si>
    <t>لسرما</t>
  </si>
  <si>
    <t>وملي</t>
  </si>
  <si>
    <t>قشرين</t>
  </si>
  <si>
    <t>قپيرا</t>
  </si>
  <si>
    <t>قيستو</t>
  </si>
  <si>
    <t>حسينا</t>
  </si>
  <si>
    <t>حكشتي</t>
  </si>
  <si>
    <t>حتايد</t>
  </si>
  <si>
    <t>فاذر</t>
  </si>
  <si>
    <t>فاراك</t>
  </si>
  <si>
    <t>چدن</t>
  </si>
  <si>
    <t>فلامي</t>
  </si>
  <si>
    <t>كزغال</t>
  </si>
  <si>
    <t>زپارس</t>
  </si>
  <si>
    <t>زملارد</t>
  </si>
  <si>
    <t>زدشت</t>
  </si>
  <si>
    <t>جوين</t>
  </si>
  <si>
    <t>زگلدشت</t>
  </si>
  <si>
    <t>كماسه</t>
  </si>
  <si>
    <t>گروه های نماد</t>
  </si>
  <si>
    <t>مقایسه سرانه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</si>
</sst>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IRANSansFaNum Black"/>
      <family val="2"/>
    </font>
    <font>
      <sz val="14"/>
      <color theme="1"/>
      <name val="Calibri"/>
      <family val="2"/>
      <scheme val="minor"/>
    </font>
    <font>
      <sz val="11"/>
      <color theme="1"/>
      <name val="IRANSansFaNum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1">
    <cellStyle name="Normal" xfId="0" builtinId="0"/>
  </cellStyles>
  <dxfs count="132"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rightToLeft="1" tabSelected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16</v>
      </c>
      <c r="C2" s="4">
        <v>149.209</v>
      </c>
      <c r="D2" s="4">
        <v>159.19999999999999</v>
      </c>
      <c r="E2" s="4">
        <v>120.96599999999999</v>
      </c>
      <c r="F2" s="4">
        <v>5759</v>
      </c>
      <c r="G2" s="4">
        <v>1067</v>
      </c>
      <c r="H2" s="4">
        <v>22.411999999999999</v>
      </c>
      <c r="I2" s="4">
        <v>142.971</v>
      </c>
      <c r="J2" s="4">
        <v>4737</v>
      </c>
      <c r="K2" s="4">
        <v>32.204000000000001</v>
      </c>
      <c r="L2" s="4" t="str">
        <f>IF((H2&gt;K2),"سرانه خریدار بالاتر","سرانه فروشنده بالاتر")</f>
        <v>سرانه فروشنده بالاتر</v>
      </c>
      <c r="M2" s="4">
        <v>1.4</v>
      </c>
      <c r="N2" s="4">
        <v>18.899999999999999</v>
      </c>
      <c r="O2" s="4">
        <v>4.0999999999999996</v>
      </c>
      <c r="P2" s="4">
        <v>-2.91</v>
      </c>
      <c r="Q2" s="4">
        <v>-2.91</v>
      </c>
    </row>
    <row r="3" spans="1:17" ht="19.5" x14ac:dyDescent="0.25">
      <c r="A3" s="3" t="s">
        <v>15</v>
      </c>
      <c r="B3" s="4" t="s">
        <v>17</v>
      </c>
      <c r="C3" s="4">
        <v>101.062</v>
      </c>
      <c r="D3" s="4">
        <v>87.1</v>
      </c>
      <c r="E3" s="4">
        <v>81.111000000000004</v>
      </c>
      <c r="F3" s="4">
        <v>3411</v>
      </c>
      <c r="G3" s="4">
        <v>862</v>
      </c>
      <c r="H3" s="4">
        <v>20.498000000000001</v>
      </c>
      <c r="I3" s="4">
        <v>97.066000000000003</v>
      </c>
      <c r="J3" s="4">
        <v>3708</v>
      </c>
      <c r="K3" s="4">
        <v>22.565000000000001</v>
      </c>
      <c r="L3" s="4" t="str">
        <f t="shared" ref="L3:L11" si="0">IF((H3&gt;K3),"سرانه خریدار بالاتر","سرانه فروشنده بالاتر")</f>
        <v>سرانه فروشنده بالاتر</v>
      </c>
      <c r="M3" s="4">
        <v>1.1000000000000001</v>
      </c>
      <c r="N3" s="4">
        <v>19.7</v>
      </c>
      <c r="O3" s="4">
        <v>3.9</v>
      </c>
      <c r="P3" s="4">
        <v>-2.93</v>
      </c>
      <c r="Q3" s="4">
        <v>-2.7</v>
      </c>
    </row>
    <row r="4" spans="1:17" ht="19.5" x14ac:dyDescent="0.25">
      <c r="A4" s="3" t="s">
        <v>15</v>
      </c>
      <c r="B4" s="4" t="s">
        <v>18</v>
      </c>
      <c r="C4" s="4">
        <v>5.452</v>
      </c>
      <c r="D4" s="4">
        <v>14.5</v>
      </c>
      <c r="E4" s="4">
        <v>3.9319999999999999</v>
      </c>
      <c r="F4" s="4">
        <v>362</v>
      </c>
      <c r="G4" s="4">
        <v>2661</v>
      </c>
      <c r="H4" s="4">
        <v>28.902999999999999</v>
      </c>
      <c r="I4" s="4">
        <v>3.3039999999999998</v>
      </c>
      <c r="J4" s="4">
        <v>509</v>
      </c>
      <c r="K4" s="4">
        <v>17.273</v>
      </c>
      <c r="L4" s="4" t="str">
        <f t="shared" si="0"/>
        <v>سرانه خریدار بالاتر</v>
      </c>
      <c r="M4" s="4">
        <v>1.7</v>
      </c>
      <c r="N4" s="4">
        <v>27.8</v>
      </c>
      <c r="O4" s="4">
        <v>39.299999999999997</v>
      </c>
      <c r="P4" s="4">
        <v>-2.99</v>
      </c>
      <c r="Q4" s="4">
        <v>-2.99</v>
      </c>
    </row>
    <row r="5" spans="1:17" ht="19.5" x14ac:dyDescent="0.25">
      <c r="A5" s="3" t="s">
        <v>15</v>
      </c>
      <c r="B5" s="4" t="s">
        <v>19</v>
      </c>
      <c r="C5" s="4">
        <v>6.1870000000000003</v>
      </c>
      <c r="D5" s="4">
        <v>13.6</v>
      </c>
      <c r="E5" s="4">
        <v>3.0870000000000002</v>
      </c>
      <c r="F5" s="4">
        <v>479</v>
      </c>
      <c r="G5" s="4">
        <v>2195</v>
      </c>
      <c r="H5" s="4">
        <v>14.146000000000001</v>
      </c>
      <c r="I5" s="4">
        <v>5.5869999999999997</v>
      </c>
      <c r="J5" s="4">
        <v>97</v>
      </c>
      <c r="K5" s="4">
        <v>126.42700000000001</v>
      </c>
      <c r="L5" s="4" t="str">
        <f t="shared" si="0"/>
        <v>سرانه فروشنده بالاتر</v>
      </c>
      <c r="M5" s="4">
        <v>8.9</v>
      </c>
      <c r="N5" s="4">
        <v>50.1</v>
      </c>
      <c r="O5" s="4">
        <v>9.6</v>
      </c>
      <c r="P5" s="4">
        <v>-2.96</v>
      </c>
      <c r="Q5" s="4">
        <v>-2.96</v>
      </c>
    </row>
    <row r="6" spans="1:17" ht="19.5" x14ac:dyDescent="0.25">
      <c r="A6" s="3" t="s">
        <v>15</v>
      </c>
      <c r="B6" s="4" t="s">
        <v>20</v>
      </c>
      <c r="C6" s="4">
        <v>1.7470000000000001</v>
      </c>
      <c r="D6" s="4">
        <v>6.7</v>
      </c>
      <c r="E6" s="4">
        <v>0.314</v>
      </c>
      <c r="F6" s="4">
        <v>120</v>
      </c>
      <c r="G6" s="4">
        <v>3823</v>
      </c>
      <c r="H6" s="4">
        <v>10.004</v>
      </c>
      <c r="I6" s="4">
        <v>0.22600000000000001</v>
      </c>
      <c r="J6" s="4">
        <v>113</v>
      </c>
      <c r="K6" s="4">
        <v>7.6459999999999999</v>
      </c>
      <c r="L6" s="4" t="str">
        <f t="shared" si="0"/>
        <v>سرانه خریدار بالاتر</v>
      </c>
      <c r="M6" s="4">
        <v>1.3</v>
      </c>
      <c r="N6" s="4">
        <v>82</v>
      </c>
      <c r="O6" s="4">
        <v>87</v>
      </c>
      <c r="P6" s="4">
        <v>0.49</v>
      </c>
      <c r="Q6" s="4">
        <v>0.01</v>
      </c>
    </row>
    <row r="7" spans="1:17" ht="19.5" x14ac:dyDescent="0.25">
      <c r="A7" s="3" t="s">
        <v>15</v>
      </c>
      <c r="B7" s="4" t="s">
        <v>21</v>
      </c>
      <c r="C7" s="4">
        <v>5.1950000000000003</v>
      </c>
      <c r="D7" s="4">
        <v>6.4</v>
      </c>
      <c r="E7" s="4">
        <v>0.82499999999999996</v>
      </c>
      <c r="F7" s="4">
        <v>187</v>
      </c>
      <c r="G7" s="4">
        <v>1225</v>
      </c>
      <c r="H7" s="4">
        <v>5.4039999999999999</v>
      </c>
      <c r="I7" s="4">
        <v>1.5389999999999999</v>
      </c>
      <c r="J7" s="4">
        <v>45</v>
      </c>
      <c r="K7" s="4">
        <v>41.895000000000003</v>
      </c>
      <c r="L7" s="4" t="str">
        <f t="shared" si="0"/>
        <v>سرانه فروشنده بالاتر</v>
      </c>
      <c r="M7" s="4">
        <v>7.8</v>
      </c>
      <c r="N7" s="4">
        <v>84.1</v>
      </c>
      <c r="O7" s="4">
        <v>70.3</v>
      </c>
      <c r="P7" s="4">
        <v>-2.93</v>
      </c>
      <c r="Q7" s="4">
        <v>-2.93</v>
      </c>
    </row>
    <row r="8" spans="1:17" ht="19.5" x14ac:dyDescent="0.25">
      <c r="A8" s="3" t="s">
        <v>15</v>
      </c>
      <c r="B8" s="4" t="s">
        <v>22</v>
      </c>
      <c r="C8" s="4">
        <v>3.0379999999999998</v>
      </c>
      <c r="D8" s="4">
        <v>4.4000000000000004</v>
      </c>
      <c r="E8" s="4">
        <v>1.4870000000000001</v>
      </c>
      <c r="F8" s="4">
        <v>178</v>
      </c>
      <c r="G8" s="4">
        <v>1468</v>
      </c>
      <c r="H8" s="4">
        <v>12.263999999999999</v>
      </c>
      <c r="I8" s="4">
        <v>1.837</v>
      </c>
      <c r="J8" s="4">
        <v>233</v>
      </c>
      <c r="K8" s="4">
        <v>11.574</v>
      </c>
      <c r="L8" s="4" t="str">
        <f t="shared" si="0"/>
        <v>سرانه خریدار بالاتر</v>
      </c>
      <c r="M8" s="4">
        <v>1.1000000000000001</v>
      </c>
      <c r="N8" s="4">
        <v>51</v>
      </c>
      <c r="O8" s="4">
        <v>39.5</v>
      </c>
      <c r="P8" s="4">
        <v>-0.81</v>
      </c>
      <c r="Q8" s="4">
        <v>0.34</v>
      </c>
    </row>
    <row r="9" spans="1:17" ht="19.5" x14ac:dyDescent="0.25">
      <c r="A9" s="3" t="s">
        <v>15</v>
      </c>
      <c r="B9" s="4" t="s">
        <v>23</v>
      </c>
      <c r="C9" s="4">
        <v>1.077</v>
      </c>
      <c r="D9" s="4">
        <v>1.5</v>
      </c>
      <c r="E9" s="4">
        <v>0.51</v>
      </c>
      <c r="F9" s="4">
        <v>114</v>
      </c>
      <c r="G9" s="4">
        <v>1447</v>
      </c>
      <c r="H9" s="4">
        <v>6.4729999999999999</v>
      </c>
      <c r="I9" s="4">
        <v>0.97599999999999998</v>
      </c>
      <c r="J9" s="4">
        <v>155</v>
      </c>
      <c r="K9" s="4">
        <v>9.1110000000000007</v>
      </c>
      <c r="L9" s="4" t="str">
        <f t="shared" si="0"/>
        <v>سرانه فروشنده بالاتر</v>
      </c>
      <c r="M9" s="4">
        <v>1.4</v>
      </c>
      <c r="N9" s="4">
        <v>52.6</v>
      </c>
      <c r="O9" s="4">
        <v>9.3000000000000007</v>
      </c>
      <c r="P9" s="4">
        <v>-0.82</v>
      </c>
      <c r="Q9" s="4">
        <v>-2.33</v>
      </c>
    </row>
    <row r="10" spans="1:17" ht="19.5" x14ac:dyDescent="0.25">
      <c r="A10" s="3" t="s">
        <v>15</v>
      </c>
      <c r="B10" s="4" t="s">
        <v>24</v>
      </c>
      <c r="C10" s="4">
        <v>6.4000000000000001E-2</v>
      </c>
      <c r="D10" s="4">
        <v>0.3</v>
      </c>
      <c r="E10" s="4">
        <v>3.4000000000000002E-2</v>
      </c>
      <c r="F10" s="4">
        <v>14</v>
      </c>
      <c r="G10" s="4">
        <v>4851</v>
      </c>
      <c r="H10" s="4">
        <v>11.781000000000001</v>
      </c>
      <c r="I10" s="4">
        <v>6.4000000000000001E-2</v>
      </c>
      <c r="J10" s="4">
        <v>3</v>
      </c>
      <c r="K10" s="4">
        <v>103.488</v>
      </c>
      <c r="L10" s="4" t="str">
        <f t="shared" si="0"/>
        <v>سرانه فروشنده بالاتر</v>
      </c>
      <c r="M10" s="4">
        <v>8.8000000000000007</v>
      </c>
      <c r="N10" s="4">
        <v>47</v>
      </c>
      <c r="O10" s="4">
        <v>0</v>
      </c>
      <c r="P10" s="4">
        <v>-0.19</v>
      </c>
      <c r="Q10" s="4">
        <v>-2.98</v>
      </c>
    </row>
    <row r="11" spans="1:17" ht="19.5" x14ac:dyDescent="0.25">
      <c r="A11" s="3" t="s">
        <v>15</v>
      </c>
      <c r="B11" s="4" t="s">
        <v>25</v>
      </c>
      <c r="C11" s="4">
        <v>3.5999999999999997E-2</v>
      </c>
      <c r="D11" s="4">
        <v>0.1</v>
      </c>
      <c r="E11" s="4">
        <v>3.5999999999999997E-2</v>
      </c>
      <c r="F11" s="4">
        <v>3</v>
      </c>
      <c r="G11" s="4">
        <v>2155</v>
      </c>
      <c r="H11" s="4">
        <v>25.86</v>
      </c>
      <c r="I11" s="4">
        <v>3.5999999999999997E-2</v>
      </c>
      <c r="J11" s="4">
        <v>2</v>
      </c>
      <c r="K11" s="4">
        <v>38.79</v>
      </c>
      <c r="L11" s="4" t="str">
        <f t="shared" si="0"/>
        <v>سرانه فروشنده بالاتر</v>
      </c>
      <c r="M11" s="4">
        <v>1.5</v>
      </c>
      <c r="N11" s="4">
        <v>0</v>
      </c>
      <c r="O11" s="4">
        <v>0</v>
      </c>
      <c r="P11" s="4">
        <v>-0.05</v>
      </c>
      <c r="Q11" s="4">
        <v>-3</v>
      </c>
    </row>
  </sheetData>
  <conditionalFormatting sqref="P2:Q11">
    <cfRule type="cellIs" dxfId="131" priority="3" operator="lessThan">
      <formula>0</formula>
    </cfRule>
    <cfRule type="cellIs" dxfId="130" priority="4" operator="greaterThan">
      <formula>0</formula>
    </cfRule>
  </conditionalFormatting>
  <conditionalFormatting sqref="L2:M11">
    <cfRule type="expression" dxfId="129" priority="1">
      <formula>($L2)="سرانه فروشنده بالاتر"</formula>
    </cfRule>
    <cfRule type="expression" dxfId="128" priority="2">
      <formula>($L2)="سرانه خریدار بالاتر"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26</v>
      </c>
      <c r="C2" s="4">
        <v>766.15300000000002</v>
      </c>
      <c r="D2" s="4">
        <v>155</v>
      </c>
      <c r="E2" s="4">
        <v>665.07100000000003</v>
      </c>
      <c r="F2" s="4">
        <v>8723</v>
      </c>
      <c r="G2" s="4">
        <v>202</v>
      </c>
      <c r="H2" s="4">
        <v>15.401</v>
      </c>
      <c r="I2" s="4">
        <v>720.46900000000005</v>
      </c>
      <c r="J2" s="4">
        <v>5066</v>
      </c>
      <c r="K2" s="4">
        <v>28.728000000000002</v>
      </c>
      <c r="L2" s="4" t="str">
        <f>IF((H2&gt;K2),"سرانه خریدار بالاتر","سرانه فروشنده بالاتر")</f>
        <v>سرانه فروشنده بالاتر</v>
      </c>
      <c r="M2" s="4">
        <v>1.9</v>
      </c>
      <c r="N2" s="4">
        <v>13.1</v>
      </c>
      <c r="O2" s="4">
        <v>5.9</v>
      </c>
      <c r="P2" s="4">
        <v>-2.88</v>
      </c>
      <c r="Q2" s="4">
        <v>-2.4</v>
      </c>
    </row>
    <row r="3" spans="1:17" ht="19.5" x14ac:dyDescent="0.25">
      <c r="A3" s="3" t="s">
        <v>15</v>
      </c>
      <c r="B3" s="4" t="s">
        <v>27</v>
      </c>
      <c r="C3" s="4">
        <v>238.417</v>
      </c>
      <c r="D3" s="4">
        <v>47</v>
      </c>
      <c r="E3" s="4">
        <v>53.817</v>
      </c>
      <c r="F3" s="4">
        <v>2294</v>
      </c>
      <c r="G3" s="4">
        <v>197</v>
      </c>
      <c r="H3" s="4">
        <v>4.6219999999999999</v>
      </c>
      <c r="I3" s="4">
        <v>224.893</v>
      </c>
      <c r="J3" s="4">
        <v>484</v>
      </c>
      <c r="K3" s="4">
        <v>91.537000000000006</v>
      </c>
      <c r="L3" s="4" t="str">
        <f t="shared" ref="L3:L10" si="0">IF((H3&gt;K3),"سرانه خریدار بالاتر","سرانه فروشنده بالاتر")</f>
        <v>سرانه فروشنده بالاتر</v>
      </c>
      <c r="M3" s="4">
        <v>19.8</v>
      </c>
      <c r="N3" s="4">
        <v>77.400000000000006</v>
      </c>
      <c r="O3" s="4">
        <v>5.6</v>
      </c>
      <c r="P3" s="4">
        <v>-2.96</v>
      </c>
      <c r="Q3" s="4">
        <v>-2.96</v>
      </c>
    </row>
    <row r="4" spans="1:17" ht="19.5" x14ac:dyDescent="0.25">
      <c r="A4" s="3" t="s">
        <v>15</v>
      </c>
      <c r="B4" s="4" t="s">
        <v>28</v>
      </c>
      <c r="C4" s="4">
        <v>168.744</v>
      </c>
      <c r="D4" s="4">
        <v>22.6</v>
      </c>
      <c r="E4" s="4">
        <v>122.048</v>
      </c>
      <c r="F4" s="4">
        <v>1321</v>
      </c>
      <c r="G4" s="4">
        <v>134</v>
      </c>
      <c r="H4" s="4">
        <v>12.38</v>
      </c>
      <c r="I4" s="4">
        <v>162.744</v>
      </c>
      <c r="J4" s="4">
        <v>378</v>
      </c>
      <c r="K4" s="4">
        <v>57.692</v>
      </c>
      <c r="L4" s="4" t="str">
        <f t="shared" si="0"/>
        <v>سرانه فروشنده بالاتر</v>
      </c>
      <c r="M4" s="4">
        <v>4.7</v>
      </c>
      <c r="N4" s="4">
        <v>27.6</v>
      </c>
      <c r="O4" s="4">
        <v>3.5</v>
      </c>
      <c r="P4" s="4">
        <v>-6.94</v>
      </c>
      <c r="Q4" s="4">
        <v>-8.33</v>
      </c>
    </row>
    <row r="5" spans="1:17" ht="19.5" x14ac:dyDescent="0.25">
      <c r="A5" s="3" t="s">
        <v>15</v>
      </c>
      <c r="B5" s="4" t="s">
        <v>29</v>
      </c>
      <c r="C5" s="4">
        <v>11.787000000000001</v>
      </c>
      <c r="D5" s="4">
        <v>4.3</v>
      </c>
      <c r="E5" s="4">
        <v>10.786</v>
      </c>
      <c r="F5" s="4">
        <v>213</v>
      </c>
      <c r="G5" s="4">
        <v>361</v>
      </c>
      <c r="H5" s="4">
        <v>18.28</v>
      </c>
      <c r="I5" s="4">
        <v>11.787000000000001</v>
      </c>
      <c r="J5" s="4">
        <v>152</v>
      </c>
      <c r="K5" s="4">
        <v>27.994</v>
      </c>
      <c r="L5" s="4" t="str">
        <f t="shared" si="0"/>
        <v>سرانه فروشنده بالاتر</v>
      </c>
      <c r="M5" s="4">
        <v>1.5</v>
      </c>
      <c r="N5" s="4">
        <v>8.4</v>
      </c>
      <c r="O5" s="4">
        <v>0</v>
      </c>
      <c r="P5" s="4">
        <v>-1.92</v>
      </c>
      <c r="Q5" s="4">
        <v>-1.98</v>
      </c>
    </row>
    <row r="6" spans="1:17" ht="19.5" x14ac:dyDescent="0.25">
      <c r="A6" s="3" t="s">
        <v>15</v>
      </c>
      <c r="B6" s="4" t="s">
        <v>30</v>
      </c>
      <c r="C6" s="4">
        <v>10.444000000000001</v>
      </c>
      <c r="D6" s="4">
        <v>3.1</v>
      </c>
      <c r="E6" s="4">
        <v>2.4420000000000002</v>
      </c>
      <c r="F6" s="4">
        <v>144</v>
      </c>
      <c r="G6" s="4">
        <v>303</v>
      </c>
      <c r="H6" s="4">
        <v>5.1379999999999999</v>
      </c>
      <c r="I6" s="4">
        <v>10.444000000000001</v>
      </c>
      <c r="J6" s="4">
        <v>220</v>
      </c>
      <c r="K6" s="4">
        <v>14.384</v>
      </c>
      <c r="L6" s="4" t="str">
        <f t="shared" si="0"/>
        <v>سرانه فروشنده بالاتر</v>
      </c>
      <c r="M6" s="4">
        <v>2.8</v>
      </c>
      <c r="N6" s="4">
        <v>76.599999999999994</v>
      </c>
      <c r="O6" s="4">
        <v>0</v>
      </c>
      <c r="P6" s="4">
        <v>-1.94</v>
      </c>
      <c r="Q6" s="4">
        <v>-2.59</v>
      </c>
    </row>
    <row r="7" spans="1:17" ht="19.5" x14ac:dyDescent="0.25">
      <c r="A7" s="3" t="s">
        <v>15</v>
      </c>
      <c r="B7" s="4" t="s">
        <v>31</v>
      </c>
      <c r="C7" s="4">
        <v>3.7210000000000001</v>
      </c>
      <c r="D7" s="4">
        <v>0.9</v>
      </c>
      <c r="E7" s="4">
        <v>3.3210000000000002</v>
      </c>
      <c r="F7" s="4">
        <v>320</v>
      </c>
      <c r="G7" s="4">
        <v>253</v>
      </c>
      <c r="H7" s="4">
        <v>2.6259999999999999</v>
      </c>
      <c r="I7" s="4">
        <v>3.7210000000000001</v>
      </c>
      <c r="J7" s="4">
        <v>17</v>
      </c>
      <c r="K7" s="4">
        <v>55.377000000000002</v>
      </c>
      <c r="L7" s="4" t="str">
        <f t="shared" si="0"/>
        <v>سرانه فروشنده بالاتر</v>
      </c>
      <c r="M7" s="4">
        <v>21.1</v>
      </c>
      <c r="N7" s="4">
        <v>10.7</v>
      </c>
      <c r="O7" s="4">
        <v>0</v>
      </c>
      <c r="P7" s="4">
        <v>-0.39</v>
      </c>
      <c r="Q7" s="4">
        <v>-2.76</v>
      </c>
    </row>
    <row r="8" spans="1:17" ht="19.5" x14ac:dyDescent="0.25">
      <c r="A8" s="3" t="s">
        <v>15</v>
      </c>
      <c r="B8" s="4" t="s">
        <v>32</v>
      </c>
      <c r="C8" s="4">
        <v>0.127</v>
      </c>
      <c r="D8" s="4">
        <v>0.2</v>
      </c>
      <c r="E8" s="4">
        <v>9.4E-2</v>
      </c>
      <c r="F8" s="4">
        <v>3</v>
      </c>
      <c r="G8" s="4">
        <v>1557</v>
      </c>
      <c r="H8" s="4">
        <v>48.786000000000001</v>
      </c>
      <c r="I8" s="4">
        <v>0.127</v>
      </c>
      <c r="J8" s="4">
        <v>2</v>
      </c>
      <c r="K8" s="4">
        <v>98.87</v>
      </c>
      <c r="L8" s="4" t="str">
        <f t="shared" si="0"/>
        <v>سرانه فروشنده بالاتر</v>
      </c>
      <c r="M8" s="4">
        <v>2</v>
      </c>
      <c r="N8" s="4">
        <v>26</v>
      </c>
      <c r="O8" s="4">
        <v>0</v>
      </c>
      <c r="P8" s="4">
        <v>-0.13</v>
      </c>
      <c r="Q8" s="4">
        <v>-2.95</v>
      </c>
    </row>
    <row r="9" spans="1:17" ht="19.5" x14ac:dyDescent="0.25">
      <c r="A9" s="3" t="s">
        <v>15</v>
      </c>
      <c r="B9" s="4" t="s">
        <v>33</v>
      </c>
      <c r="C9" s="4">
        <v>0.187</v>
      </c>
      <c r="D9" s="4">
        <v>0.2</v>
      </c>
      <c r="E9" s="4">
        <v>0.187</v>
      </c>
      <c r="F9" s="4">
        <v>35</v>
      </c>
      <c r="G9" s="4">
        <v>929</v>
      </c>
      <c r="H9" s="4">
        <v>4.9640000000000004</v>
      </c>
      <c r="I9" s="4">
        <v>0.187</v>
      </c>
      <c r="J9" s="4">
        <v>2</v>
      </c>
      <c r="K9" s="4">
        <v>86.861999999999995</v>
      </c>
      <c r="L9" s="4" t="str">
        <f t="shared" si="0"/>
        <v>سرانه فروشنده بالاتر</v>
      </c>
      <c r="M9" s="4">
        <v>17.5</v>
      </c>
      <c r="N9" s="4">
        <v>0</v>
      </c>
      <c r="O9" s="4">
        <v>0</v>
      </c>
      <c r="P9" s="4">
        <v>-0.11</v>
      </c>
      <c r="Q9" s="4">
        <v>-2.9</v>
      </c>
    </row>
    <row r="10" spans="1:17" ht="19.5" x14ac:dyDescent="0.25">
      <c r="A10" s="3" t="s">
        <v>15</v>
      </c>
      <c r="B10" s="4" t="s">
        <v>34</v>
      </c>
      <c r="C10" s="4">
        <v>0.115</v>
      </c>
      <c r="D10" s="4">
        <v>0.1</v>
      </c>
      <c r="E10" s="4">
        <v>0.115</v>
      </c>
      <c r="F10" s="4">
        <v>20</v>
      </c>
      <c r="G10" s="4">
        <v>460</v>
      </c>
      <c r="H10" s="4">
        <v>2.645</v>
      </c>
      <c r="I10" s="4">
        <v>0.115</v>
      </c>
      <c r="J10" s="4">
        <v>1</v>
      </c>
      <c r="K10" s="4">
        <v>52.9</v>
      </c>
      <c r="L10" s="4" t="str">
        <f t="shared" si="0"/>
        <v>سرانه فروشنده بالاتر</v>
      </c>
      <c r="M10" s="4">
        <v>20</v>
      </c>
      <c r="N10" s="4">
        <v>0</v>
      </c>
      <c r="O10" s="4">
        <v>0</v>
      </c>
      <c r="P10" s="4">
        <v>0</v>
      </c>
      <c r="Q10" s="4">
        <v>-2.83</v>
      </c>
    </row>
  </sheetData>
  <conditionalFormatting sqref="P2:Q10">
    <cfRule type="cellIs" dxfId="127" priority="3" operator="lessThan">
      <formula>0</formula>
    </cfRule>
    <cfRule type="cellIs" dxfId="126" priority="4" operator="greaterThan">
      <formula>0</formula>
    </cfRule>
  </conditionalFormatting>
  <conditionalFormatting sqref="L2:M10">
    <cfRule type="expression" dxfId="125" priority="1">
      <formula>($L2)="سرانه فروشنده بالاتر"</formula>
    </cfRule>
    <cfRule type="expression" dxfId="124" priority="2">
      <formula>($L2)="سرانه خریدار بالاتر"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35</v>
      </c>
      <c r="C2" s="4">
        <v>71.637</v>
      </c>
      <c r="D2" s="4">
        <v>80.7</v>
      </c>
      <c r="E2" s="4">
        <v>66.453000000000003</v>
      </c>
      <c r="F2" s="4">
        <v>3861</v>
      </c>
      <c r="G2" s="4">
        <v>1126</v>
      </c>
      <c r="H2" s="4">
        <v>19.38</v>
      </c>
      <c r="I2" s="4">
        <v>55.593000000000004</v>
      </c>
      <c r="J2" s="4">
        <v>7887</v>
      </c>
      <c r="K2" s="4">
        <v>7.9370000000000003</v>
      </c>
      <c r="L2" s="4" t="str">
        <f>IF((H2&gt;K2),"سرانه خریدار بالاتر","سرانه فروشنده بالاتر")</f>
        <v>سرانه خریدار بالاتر</v>
      </c>
      <c r="M2" s="4">
        <v>2.4</v>
      </c>
      <c r="N2" s="4">
        <v>7.2</v>
      </c>
      <c r="O2" s="4">
        <v>22.3</v>
      </c>
      <c r="P2" s="4">
        <v>2.64</v>
      </c>
      <c r="Q2" s="4">
        <v>3.56</v>
      </c>
    </row>
    <row r="3" spans="1:17" ht="19.5" x14ac:dyDescent="0.25">
      <c r="A3" s="3" t="s">
        <v>15</v>
      </c>
      <c r="B3" s="4" t="s">
        <v>36</v>
      </c>
      <c r="C3" s="4">
        <v>16.053999999999998</v>
      </c>
      <c r="D3" s="4">
        <v>15.6</v>
      </c>
      <c r="E3" s="4">
        <v>9.67</v>
      </c>
      <c r="F3" s="4">
        <v>833</v>
      </c>
      <c r="G3" s="4">
        <v>974</v>
      </c>
      <c r="H3" s="4">
        <v>11.307</v>
      </c>
      <c r="I3" s="4">
        <v>14.978999999999999</v>
      </c>
      <c r="J3" s="4">
        <v>1390</v>
      </c>
      <c r="K3" s="4">
        <v>10.496</v>
      </c>
      <c r="L3" s="4" t="str">
        <f t="shared" ref="L3:L7" si="0">IF((H3&gt;K3),"سرانه خریدار بالاتر","سرانه فروشنده بالاتر")</f>
        <v>سرانه خریدار بالاتر</v>
      </c>
      <c r="M3" s="4">
        <v>1.1000000000000001</v>
      </c>
      <c r="N3" s="4">
        <v>39.700000000000003</v>
      </c>
      <c r="O3" s="4">
        <v>6.6</v>
      </c>
      <c r="P3" s="4">
        <v>1.04</v>
      </c>
      <c r="Q3" s="4">
        <v>2.39</v>
      </c>
    </row>
    <row r="4" spans="1:17" ht="19.5" x14ac:dyDescent="0.25">
      <c r="A4" s="3" t="s">
        <v>15</v>
      </c>
      <c r="B4" s="4" t="s">
        <v>37</v>
      </c>
      <c r="C4" s="4">
        <v>3.03</v>
      </c>
      <c r="D4" s="4">
        <v>4.2</v>
      </c>
      <c r="E4" s="4">
        <v>0.21</v>
      </c>
      <c r="F4" s="4">
        <v>25</v>
      </c>
      <c r="G4" s="4">
        <v>1420</v>
      </c>
      <c r="H4" s="4">
        <v>11.928000000000001</v>
      </c>
      <c r="I4" s="4">
        <v>2.6040000000000001</v>
      </c>
      <c r="J4" s="4">
        <v>113</v>
      </c>
      <c r="K4" s="4">
        <v>32.722999999999999</v>
      </c>
      <c r="L4" s="4" t="str">
        <f t="shared" si="0"/>
        <v>سرانه فروشنده بالاتر</v>
      </c>
      <c r="M4" s="4">
        <v>2.7</v>
      </c>
      <c r="N4" s="4">
        <v>93</v>
      </c>
      <c r="O4" s="4">
        <v>14</v>
      </c>
      <c r="P4" s="4">
        <v>-1.1100000000000001</v>
      </c>
      <c r="Q4" s="4">
        <v>-2.99</v>
      </c>
    </row>
    <row r="5" spans="1:17" ht="19.5" x14ac:dyDescent="0.25">
      <c r="A5" s="3" t="s">
        <v>15</v>
      </c>
      <c r="B5" s="4" t="s">
        <v>38</v>
      </c>
      <c r="C5" s="4">
        <v>4.5679999999999996</v>
      </c>
      <c r="D5" s="4">
        <v>3.6</v>
      </c>
      <c r="E5" s="4">
        <v>1.1499999999999999</v>
      </c>
      <c r="F5" s="4">
        <v>167</v>
      </c>
      <c r="G5" s="4">
        <v>795</v>
      </c>
      <c r="H5" s="4">
        <v>5.4749999999999996</v>
      </c>
      <c r="I5" s="4">
        <v>4.4180000000000001</v>
      </c>
      <c r="J5" s="4">
        <v>321</v>
      </c>
      <c r="K5" s="4">
        <v>10.942</v>
      </c>
      <c r="L5" s="4" t="str">
        <f t="shared" si="0"/>
        <v>سرانه فروشنده بالاتر</v>
      </c>
      <c r="M5" s="4">
        <v>2</v>
      </c>
      <c r="N5" s="4">
        <v>74.8</v>
      </c>
      <c r="O5" s="4">
        <v>3.2</v>
      </c>
      <c r="P5" s="4">
        <v>-1.1200000000000001</v>
      </c>
      <c r="Q5" s="4">
        <v>-0.5</v>
      </c>
    </row>
    <row r="6" spans="1:17" ht="19.5" x14ac:dyDescent="0.25">
      <c r="A6" s="3" t="s">
        <v>15</v>
      </c>
      <c r="B6" s="4" t="s">
        <v>39</v>
      </c>
      <c r="C6" s="4">
        <v>0.70599999999999996</v>
      </c>
      <c r="D6" s="4">
        <v>0.9</v>
      </c>
      <c r="E6" s="4">
        <v>2.5999999999999999E-2</v>
      </c>
      <c r="F6" s="4">
        <v>9</v>
      </c>
      <c r="G6" s="4">
        <v>1269</v>
      </c>
      <c r="H6" s="4">
        <v>3.6659999999999999</v>
      </c>
      <c r="I6" s="4">
        <v>0.70599999999999996</v>
      </c>
      <c r="J6" s="4">
        <v>9</v>
      </c>
      <c r="K6" s="4">
        <v>99.546000000000006</v>
      </c>
      <c r="L6" s="4" t="str">
        <f t="shared" si="0"/>
        <v>سرانه فروشنده بالاتر</v>
      </c>
      <c r="M6" s="4">
        <v>27.2</v>
      </c>
      <c r="N6" s="4">
        <v>96.3</v>
      </c>
      <c r="O6" s="4">
        <v>0</v>
      </c>
      <c r="P6" s="4">
        <v>-0.24</v>
      </c>
      <c r="Q6" s="4">
        <v>-2.99</v>
      </c>
    </row>
    <row r="7" spans="1:17" ht="19.5" x14ac:dyDescent="0.25">
      <c r="A7" s="3" t="s">
        <v>15</v>
      </c>
      <c r="B7" s="4" t="s">
        <v>40</v>
      </c>
      <c r="C7" s="4">
        <v>0.67</v>
      </c>
      <c r="D7" s="4">
        <v>0.6</v>
      </c>
      <c r="E7" s="4">
        <v>0.27</v>
      </c>
      <c r="F7" s="4">
        <v>67</v>
      </c>
      <c r="G7" s="4">
        <v>881</v>
      </c>
      <c r="H7" s="4">
        <v>3.55</v>
      </c>
      <c r="I7" s="4">
        <v>0.67</v>
      </c>
      <c r="J7" s="4">
        <v>10</v>
      </c>
      <c r="K7" s="4">
        <v>59.027000000000001</v>
      </c>
      <c r="L7" s="4" t="str">
        <f t="shared" si="0"/>
        <v>سرانه فروشنده بالاتر</v>
      </c>
      <c r="M7" s="4">
        <v>16.600000000000001</v>
      </c>
      <c r="N7" s="4">
        <v>59.7</v>
      </c>
      <c r="O7" s="4">
        <v>0</v>
      </c>
      <c r="P7" s="4">
        <v>-0.23</v>
      </c>
      <c r="Q7" s="4">
        <v>-2.94</v>
      </c>
    </row>
  </sheetData>
  <conditionalFormatting sqref="P2:Q7">
    <cfRule type="cellIs" dxfId="123" priority="3" operator="lessThan">
      <formula>0</formula>
    </cfRule>
    <cfRule type="cellIs" dxfId="122" priority="4" operator="greaterThan">
      <formula>0</formula>
    </cfRule>
  </conditionalFormatting>
  <conditionalFormatting sqref="L2:M7">
    <cfRule type="expression" dxfId="121" priority="1">
      <formula>($L2)="سرانه فروشنده بالاتر"</formula>
    </cfRule>
    <cfRule type="expression" dxfId="120" priority="2">
      <formula>($L2)="سرانه خریدار بالاتر"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41</v>
      </c>
      <c r="C2" s="4">
        <v>107.892</v>
      </c>
      <c r="D2" s="4">
        <v>123.3</v>
      </c>
      <c r="E2" s="4">
        <v>98.88</v>
      </c>
      <c r="F2" s="4">
        <v>3881</v>
      </c>
      <c r="G2" s="4">
        <v>1143</v>
      </c>
      <c r="H2" s="4">
        <v>29.120999999999999</v>
      </c>
      <c r="I2" s="4">
        <v>97.132000000000005</v>
      </c>
      <c r="J2" s="4">
        <v>8222</v>
      </c>
      <c r="K2" s="4">
        <v>13.503</v>
      </c>
      <c r="L2" s="4" t="str">
        <f>IF((H2&gt;K2),"سرانه خریدار بالاتر","سرانه فروشنده بالاتر")</f>
        <v>سرانه خریدار بالاتر</v>
      </c>
      <c r="M2" s="4">
        <v>2.2000000000000002</v>
      </c>
      <c r="N2" s="4">
        <v>8.3000000000000007</v>
      </c>
      <c r="O2" s="4">
        <v>9.9</v>
      </c>
      <c r="P2" s="4">
        <v>4.29</v>
      </c>
      <c r="Q2" s="4">
        <v>5.93</v>
      </c>
    </row>
    <row r="3" spans="1:17" ht="19.5" x14ac:dyDescent="0.25">
      <c r="A3" s="3" t="s">
        <v>15</v>
      </c>
      <c r="B3" s="4" t="s">
        <v>42</v>
      </c>
      <c r="C3" s="4">
        <v>55.384</v>
      </c>
      <c r="D3" s="4">
        <v>66.7</v>
      </c>
      <c r="E3" s="4">
        <v>42.783000000000001</v>
      </c>
      <c r="F3" s="4">
        <v>2430</v>
      </c>
      <c r="G3" s="4">
        <v>1204</v>
      </c>
      <c r="H3" s="4">
        <v>21.198</v>
      </c>
      <c r="I3" s="4">
        <v>39.966000000000001</v>
      </c>
      <c r="J3" s="4">
        <v>3907</v>
      </c>
      <c r="K3" s="4">
        <v>12.316000000000001</v>
      </c>
      <c r="L3" s="4" t="str">
        <f t="shared" ref="L3:L24" si="0">IF((H3&gt;K3),"سرانه خریدار بالاتر","سرانه فروشنده بالاتر")</f>
        <v>سرانه خریدار بالاتر</v>
      </c>
      <c r="M3" s="4">
        <v>1.7</v>
      </c>
      <c r="N3" s="4">
        <v>22.7</v>
      </c>
      <c r="O3" s="4">
        <v>27.8</v>
      </c>
      <c r="P3" s="4">
        <v>2.38</v>
      </c>
      <c r="Q3" s="4">
        <v>3.91</v>
      </c>
    </row>
    <row r="4" spans="1:17" ht="19.5" x14ac:dyDescent="0.25">
      <c r="A4" s="3" t="s">
        <v>15</v>
      </c>
      <c r="B4" s="4" t="s">
        <v>43</v>
      </c>
      <c r="C4" s="4">
        <v>12.242000000000001</v>
      </c>
      <c r="D4" s="4">
        <v>39.9</v>
      </c>
      <c r="E4" s="4">
        <v>0.36499999999999999</v>
      </c>
      <c r="F4" s="4">
        <v>104</v>
      </c>
      <c r="G4" s="4">
        <v>3259</v>
      </c>
      <c r="H4" s="4">
        <v>11.438000000000001</v>
      </c>
      <c r="I4" s="4">
        <v>8.1180000000000003</v>
      </c>
      <c r="J4" s="4">
        <v>172</v>
      </c>
      <c r="K4" s="4">
        <v>153.81700000000001</v>
      </c>
      <c r="L4" s="4" t="str">
        <f t="shared" si="0"/>
        <v>سرانه فروشنده بالاتر</v>
      </c>
      <c r="M4" s="4">
        <v>13.4</v>
      </c>
      <c r="N4" s="4">
        <v>97</v>
      </c>
      <c r="O4" s="4">
        <v>33.6</v>
      </c>
      <c r="P4" s="4">
        <v>0</v>
      </c>
      <c r="Q4" s="4">
        <v>0.27</v>
      </c>
    </row>
    <row r="5" spans="1:17" ht="19.5" x14ac:dyDescent="0.25">
      <c r="A5" s="3" t="s">
        <v>15</v>
      </c>
      <c r="B5" s="4" t="s">
        <v>44</v>
      </c>
      <c r="C5" s="4">
        <v>64.402000000000001</v>
      </c>
      <c r="D5" s="4">
        <v>21.4</v>
      </c>
      <c r="E5" s="4">
        <v>44.222000000000001</v>
      </c>
      <c r="F5" s="4">
        <v>1114</v>
      </c>
      <c r="G5" s="4">
        <v>331</v>
      </c>
      <c r="H5" s="4">
        <v>13.14</v>
      </c>
      <c r="I5" s="4">
        <v>60.345999999999997</v>
      </c>
      <c r="J5" s="4">
        <v>1694</v>
      </c>
      <c r="K5" s="4">
        <v>11.791</v>
      </c>
      <c r="L5" s="4" t="str">
        <f t="shared" si="0"/>
        <v>سرانه خریدار بالاتر</v>
      </c>
      <c r="M5" s="4">
        <v>1.1000000000000001</v>
      </c>
      <c r="N5" s="4">
        <v>31.3</v>
      </c>
      <c r="O5" s="4">
        <v>6.2</v>
      </c>
      <c r="P5" s="4">
        <v>-2.9</v>
      </c>
      <c r="Q5" s="4">
        <v>-2.08</v>
      </c>
    </row>
    <row r="6" spans="1:17" ht="19.5" x14ac:dyDescent="0.25">
      <c r="A6" s="3" t="s">
        <v>15</v>
      </c>
      <c r="B6" s="4" t="s">
        <v>45</v>
      </c>
      <c r="C6" s="4">
        <v>13.413</v>
      </c>
      <c r="D6" s="4">
        <v>19.5</v>
      </c>
      <c r="E6" s="4">
        <v>9.8550000000000004</v>
      </c>
      <c r="F6" s="4">
        <v>700</v>
      </c>
      <c r="G6" s="4">
        <v>1450</v>
      </c>
      <c r="H6" s="4">
        <v>20.414000000000001</v>
      </c>
      <c r="I6" s="4">
        <v>9.048</v>
      </c>
      <c r="J6" s="4">
        <v>939</v>
      </c>
      <c r="K6" s="4">
        <v>13.972</v>
      </c>
      <c r="L6" s="4" t="str">
        <f t="shared" si="0"/>
        <v>سرانه خریدار بالاتر</v>
      </c>
      <c r="M6" s="4">
        <v>1.5</v>
      </c>
      <c r="N6" s="4">
        <v>26.5</v>
      </c>
      <c r="O6" s="4">
        <v>32.5</v>
      </c>
      <c r="P6" s="4">
        <v>1.9</v>
      </c>
      <c r="Q6" s="4">
        <v>4.01</v>
      </c>
    </row>
    <row r="7" spans="1:17" ht="19.5" x14ac:dyDescent="0.25">
      <c r="A7" s="3" t="s">
        <v>15</v>
      </c>
      <c r="B7" s="4" t="s">
        <v>46</v>
      </c>
      <c r="C7" s="4">
        <v>2.7949999999999999</v>
      </c>
      <c r="D7" s="4">
        <v>16.2</v>
      </c>
      <c r="E7" s="4">
        <v>2.7719999999999998</v>
      </c>
      <c r="F7" s="4">
        <v>572</v>
      </c>
      <c r="G7" s="4">
        <v>5778</v>
      </c>
      <c r="H7" s="4">
        <v>28.001000000000001</v>
      </c>
      <c r="I7" s="4">
        <v>1.65</v>
      </c>
      <c r="J7" s="4">
        <v>488</v>
      </c>
      <c r="K7" s="4">
        <v>19.536000000000001</v>
      </c>
      <c r="L7" s="4" t="str">
        <f t="shared" si="0"/>
        <v>سرانه خریدار بالاتر</v>
      </c>
      <c r="M7" s="4">
        <v>1.4</v>
      </c>
      <c r="N7" s="4">
        <v>0.8</v>
      </c>
      <c r="O7" s="4">
        <v>40.9</v>
      </c>
      <c r="P7" s="4">
        <v>5.07</v>
      </c>
      <c r="Q7" s="4">
        <v>5.98</v>
      </c>
    </row>
    <row r="8" spans="1:17" ht="19.5" x14ac:dyDescent="0.25">
      <c r="A8" s="3" t="s">
        <v>15</v>
      </c>
      <c r="B8" s="4" t="s">
        <v>47</v>
      </c>
      <c r="C8" s="4">
        <v>5.6840000000000002</v>
      </c>
      <c r="D8" s="4">
        <v>12</v>
      </c>
      <c r="E8" s="4">
        <v>3.7029999999999998</v>
      </c>
      <c r="F8" s="4">
        <v>408</v>
      </c>
      <c r="G8" s="4">
        <v>2107</v>
      </c>
      <c r="H8" s="4">
        <v>19.123000000000001</v>
      </c>
      <c r="I8" s="4">
        <v>4.2290000000000001</v>
      </c>
      <c r="J8" s="4">
        <v>494</v>
      </c>
      <c r="K8" s="4">
        <v>18.036999999999999</v>
      </c>
      <c r="L8" s="4" t="str">
        <f t="shared" si="0"/>
        <v>سرانه خریدار بالاتر</v>
      </c>
      <c r="M8" s="4">
        <v>1.1000000000000001</v>
      </c>
      <c r="N8" s="4">
        <v>34.799999999999997</v>
      </c>
      <c r="O8" s="4">
        <v>25.5</v>
      </c>
      <c r="P8" s="4">
        <v>1.59</v>
      </c>
      <c r="Q8" s="4">
        <v>1.59</v>
      </c>
    </row>
    <row r="9" spans="1:17" ht="19.5" x14ac:dyDescent="0.25">
      <c r="A9" s="3" t="s">
        <v>15</v>
      </c>
      <c r="B9" s="4" t="s">
        <v>48</v>
      </c>
      <c r="C9" s="4">
        <v>3.73</v>
      </c>
      <c r="D9" s="4">
        <v>10</v>
      </c>
      <c r="E9" s="4">
        <v>2.274</v>
      </c>
      <c r="F9" s="4">
        <v>438</v>
      </c>
      <c r="G9" s="4">
        <v>2671</v>
      </c>
      <c r="H9" s="4">
        <v>13.867000000000001</v>
      </c>
      <c r="I9" s="4">
        <v>3.7290000000000001</v>
      </c>
      <c r="J9" s="4">
        <v>627</v>
      </c>
      <c r="K9" s="4">
        <v>15.885</v>
      </c>
      <c r="L9" s="4" t="str">
        <f t="shared" si="0"/>
        <v>سرانه فروشنده بالاتر</v>
      </c>
      <c r="M9" s="4">
        <v>1.1000000000000001</v>
      </c>
      <c r="N9" s="4">
        <v>39</v>
      </c>
      <c r="O9" s="4">
        <v>0</v>
      </c>
      <c r="P9" s="4">
        <v>-2.7</v>
      </c>
      <c r="Q9" s="4">
        <v>-2.48</v>
      </c>
    </row>
    <row r="10" spans="1:17" ht="19.5" x14ac:dyDescent="0.25">
      <c r="A10" s="3" t="s">
        <v>15</v>
      </c>
      <c r="B10" s="4" t="s">
        <v>49</v>
      </c>
      <c r="C10" s="4">
        <v>2.2349999999999999</v>
      </c>
      <c r="D10" s="4">
        <v>8.1</v>
      </c>
      <c r="E10" s="4">
        <v>1.7350000000000001</v>
      </c>
      <c r="F10" s="4">
        <v>311</v>
      </c>
      <c r="G10" s="4">
        <v>3634</v>
      </c>
      <c r="H10" s="4">
        <v>20.273</v>
      </c>
      <c r="I10" s="4">
        <v>1.806</v>
      </c>
      <c r="J10" s="4">
        <v>357</v>
      </c>
      <c r="K10" s="4">
        <v>18.384</v>
      </c>
      <c r="L10" s="4" t="str">
        <f t="shared" si="0"/>
        <v>سرانه خریدار بالاتر</v>
      </c>
      <c r="M10" s="4">
        <v>1.1000000000000001</v>
      </c>
      <c r="N10" s="4">
        <v>22.3</v>
      </c>
      <c r="O10" s="4">
        <v>19.100000000000001</v>
      </c>
      <c r="P10" s="4">
        <v>-2.65</v>
      </c>
      <c r="Q10" s="4">
        <v>-1.74</v>
      </c>
    </row>
    <row r="11" spans="1:17" ht="19.5" x14ac:dyDescent="0.25">
      <c r="A11" s="3" t="s">
        <v>15</v>
      </c>
      <c r="B11" s="4" t="s">
        <v>50</v>
      </c>
      <c r="C11" s="4">
        <v>4.7939999999999996</v>
      </c>
      <c r="D11" s="4">
        <v>7.2</v>
      </c>
      <c r="E11" s="4">
        <v>2.7290000000000001</v>
      </c>
      <c r="F11" s="4">
        <v>191</v>
      </c>
      <c r="G11" s="4">
        <v>1479</v>
      </c>
      <c r="H11" s="4">
        <v>21.132000000000001</v>
      </c>
      <c r="I11" s="4">
        <v>4.2110000000000003</v>
      </c>
      <c r="J11" s="4">
        <v>436</v>
      </c>
      <c r="K11" s="4">
        <v>14.285</v>
      </c>
      <c r="L11" s="4" t="str">
        <f t="shared" si="0"/>
        <v>سرانه خریدار بالاتر</v>
      </c>
      <c r="M11" s="4">
        <v>1.5</v>
      </c>
      <c r="N11" s="4">
        <v>43</v>
      </c>
      <c r="O11" s="4">
        <v>12.1</v>
      </c>
      <c r="P11" s="4">
        <v>1.27</v>
      </c>
      <c r="Q11" s="4">
        <v>2.98</v>
      </c>
    </row>
    <row r="12" spans="1:17" ht="19.5" x14ac:dyDescent="0.25">
      <c r="A12" s="3" t="s">
        <v>15</v>
      </c>
      <c r="B12" s="4" t="s">
        <v>51</v>
      </c>
      <c r="C12" s="4">
        <v>3.7509999999999999</v>
      </c>
      <c r="D12" s="4">
        <v>5.3</v>
      </c>
      <c r="E12" s="4">
        <v>2.5390000000000001</v>
      </c>
      <c r="F12" s="4">
        <v>304</v>
      </c>
      <c r="G12" s="4">
        <v>1423</v>
      </c>
      <c r="H12" s="4">
        <v>11.885</v>
      </c>
      <c r="I12" s="4">
        <v>3.7509999999999999</v>
      </c>
      <c r="J12" s="4">
        <v>244</v>
      </c>
      <c r="K12" s="4">
        <v>21.876000000000001</v>
      </c>
      <c r="L12" s="4" t="str">
        <f t="shared" si="0"/>
        <v>سرانه فروشنده بالاتر</v>
      </c>
      <c r="M12" s="4">
        <v>1.8</v>
      </c>
      <c r="N12" s="4">
        <v>32.299999999999997</v>
      </c>
      <c r="O12" s="4">
        <v>0</v>
      </c>
      <c r="P12" s="4">
        <v>-2.08</v>
      </c>
      <c r="Q12" s="4">
        <v>-2.42</v>
      </c>
    </row>
    <row r="13" spans="1:17" ht="19.5" x14ac:dyDescent="0.25">
      <c r="A13" s="3" t="s">
        <v>15</v>
      </c>
      <c r="B13" s="4" t="s">
        <v>52</v>
      </c>
      <c r="C13" s="4">
        <v>2.8690000000000002</v>
      </c>
      <c r="D13" s="4">
        <v>4.9000000000000004</v>
      </c>
      <c r="E13" s="4">
        <v>0.96799999999999997</v>
      </c>
      <c r="F13" s="4">
        <v>176</v>
      </c>
      <c r="G13" s="4">
        <v>1713</v>
      </c>
      <c r="H13" s="4">
        <v>9.4209999999999994</v>
      </c>
      <c r="I13" s="4">
        <v>1.2649999999999999</v>
      </c>
      <c r="J13" s="4">
        <v>246</v>
      </c>
      <c r="K13" s="4">
        <v>8.8089999999999993</v>
      </c>
      <c r="L13" s="4" t="str">
        <f t="shared" si="0"/>
        <v>سرانه خریدار بالاتر</v>
      </c>
      <c r="M13" s="4">
        <v>1.1000000000000001</v>
      </c>
      <c r="N13" s="4">
        <v>66.2</v>
      </c>
      <c r="O13" s="4">
        <v>55.9</v>
      </c>
      <c r="P13" s="4">
        <v>0.88</v>
      </c>
      <c r="Q13" s="4">
        <v>1</v>
      </c>
    </row>
    <row r="14" spans="1:17" ht="19.5" x14ac:dyDescent="0.25">
      <c r="A14" s="3" t="s">
        <v>15</v>
      </c>
      <c r="B14" s="4" t="s">
        <v>53</v>
      </c>
      <c r="C14" s="4">
        <v>0.27900000000000003</v>
      </c>
      <c r="D14" s="4">
        <v>4.5</v>
      </c>
      <c r="E14" s="4">
        <v>0.24299999999999999</v>
      </c>
      <c r="F14" s="4">
        <v>276</v>
      </c>
      <c r="G14" s="4">
        <v>16007</v>
      </c>
      <c r="H14" s="4">
        <v>14.093</v>
      </c>
      <c r="I14" s="4">
        <v>0.252</v>
      </c>
      <c r="J14" s="4">
        <v>263</v>
      </c>
      <c r="K14" s="4">
        <v>15.337999999999999</v>
      </c>
      <c r="L14" s="4" t="str">
        <f t="shared" si="0"/>
        <v>سرانه فروشنده بالاتر</v>
      </c>
      <c r="M14" s="4">
        <v>1.1000000000000001</v>
      </c>
      <c r="N14" s="4">
        <v>13</v>
      </c>
      <c r="O14" s="4">
        <v>9.8000000000000007</v>
      </c>
      <c r="P14" s="4">
        <v>-2.5</v>
      </c>
      <c r="Q14" s="4">
        <v>-1.63</v>
      </c>
    </row>
    <row r="15" spans="1:17" ht="19.5" x14ac:dyDescent="0.25">
      <c r="A15" s="3" t="s">
        <v>15</v>
      </c>
      <c r="B15" s="4" t="s">
        <v>54</v>
      </c>
      <c r="C15" s="4">
        <v>0.95299999999999996</v>
      </c>
      <c r="D15" s="4">
        <v>3.1</v>
      </c>
      <c r="E15" s="4">
        <v>0.69599999999999995</v>
      </c>
      <c r="F15" s="4">
        <v>139</v>
      </c>
      <c r="G15" s="4">
        <v>3304</v>
      </c>
      <c r="H15" s="4">
        <v>16.544</v>
      </c>
      <c r="I15" s="4">
        <v>0.80300000000000005</v>
      </c>
      <c r="J15" s="4">
        <v>163</v>
      </c>
      <c r="K15" s="4">
        <v>16.277000000000001</v>
      </c>
      <c r="L15" s="4" t="str">
        <f t="shared" si="0"/>
        <v>سرانه خریدار بالاتر</v>
      </c>
      <c r="M15" s="4">
        <v>1</v>
      </c>
      <c r="N15" s="4">
        <v>26.9</v>
      </c>
      <c r="O15" s="4">
        <v>15.7</v>
      </c>
      <c r="P15" s="4">
        <v>-1.9</v>
      </c>
      <c r="Q15" s="4">
        <v>-2.08</v>
      </c>
    </row>
    <row r="16" spans="1:17" ht="19.5" x14ac:dyDescent="0.25">
      <c r="A16" s="3" t="s">
        <v>15</v>
      </c>
      <c r="B16" s="4" t="s">
        <v>55</v>
      </c>
      <c r="C16" s="4">
        <v>1.2070000000000001</v>
      </c>
      <c r="D16" s="4">
        <v>2.4</v>
      </c>
      <c r="E16" s="4">
        <v>7.0000000000000001E-3</v>
      </c>
      <c r="F16" s="4">
        <v>9</v>
      </c>
      <c r="G16" s="4">
        <v>2029</v>
      </c>
      <c r="H16" s="4">
        <v>1.5780000000000001</v>
      </c>
      <c r="I16" s="4">
        <v>1.2070000000000001</v>
      </c>
      <c r="J16" s="4">
        <v>19</v>
      </c>
      <c r="K16" s="4">
        <v>128.89500000000001</v>
      </c>
      <c r="L16" s="4" t="str">
        <f t="shared" si="0"/>
        <v>سرانه فروشنده بالاتر</v>
      </c>
      <c r="M16" s="4">
        <v>81.7</v>
      </c>
      <c r="N16" s="4">
        <v>99.4</v>
      </c>
      <c r="O16" s="4">
        <v>0</v>
      </c>
      <c r="P16" s="4">
        <v>-0.83</v>
      </c>
      <c r="Q16" s="4">
        <v>-2.98</v>
      </c>
    </row>
    <row r="17" spans="1:17" ht="19.5" x14ac:dyDescent="0.25">
      <c r="A17" s="3" t="s">
        <v>15</v>
      </c>
      <c r="B17" s="4" t="s">
        <v>56</v>
      </c>
      <c r="C17" s="4">
        <v>0.34300000000000003</v>
      </c>
      <c r="D17" s="4">
        <v>1.8</v>
      </c>
      <c r="E17" s="4">
        <v>0.34300000000000003</v>
      </c>
      <c r="F17" s="4">
        <v>153</v>
      </c>
      <c r="G17" s="4">
        <v>5248</v>
      </c>
      <c r="H17" s="4">
        <v>11.765000000000001</v>
      </c>
      <c r="I17" s="4">
        <v>0.34200000000000003</v>
      </c>
      <c r="J17" s="4">
        <v>216</v>
      </c>
      <c r="K17" s="4">
        <v>8.3089999999999993</v>
      </c>
      <c r="L17" s="4" t="str">
        <f t="shared" si="0"/>
        <v>سرانه خریدار بالاتر</v>
      </c>
      <c r="M17" s="4">
        <v>1.4</v>
      </c>
      <c r="N17" s="4">
        <v>0</v>
      </c>
      <c r="O17" s="4">
        <v>0.1</v>
      </c>
      <c r="P17" s="4">
        <v>0.73</v>
      </c>
      <c r="Q17" s="4">
        <v>1.71</v>
      </c>
    </row>
    <row r="18" spans="1:17" ht="19.5" x14ac:dyDescent="0.25">
      <c r="A18" s="3" t="s">
        <v>15</v>
      </c>
      <c r="B18" s="4" t="s">
        <v>57</v>
      </c>
      <c r="C18" s="4">
        <v>0.40100000000000002</v>
      </c>
      <c r="D18" s="4">
        <v>1.1000000000000001</v>
      </c>
      <c r="E18" s="4">
        <v>8.0000000000000002E-3</v>
      </c>
      <c r="F18" s="4">
        <v>12</v>
      </c>
      <c r="G18" s="4">
        <v>2748</v>
      </c>
      <c r="H18" s="4">
        <v>1.8320000000000001</v>
      </c>
      <c r="I18" s="4">
        <v>0.08</v>
      </c>
      <c r="J18" s="4">
        <v>1</v>
      </c>
      <c r="K18" s="4">
        <v>219.84</v>
      </c>
      <c r="L18" s="4" t="str">
        <f t="shared" si="0"/>
        <v>سرانه فروشنده بالاتر</v>
      </c>
      <c r="M18" s="4">
        <v>120</v>
      </c>
      <c r="N18" s="4">
        <v>97.9</v>
      </c>
      <c r="O18" s="4">
        <v>80</v>
      </c>
      <c r="P18" s="4">
        <v>-0.33</v>
      </c>
      <c r="Q18" s="4">
        <v>-2.97</v>
      </c>
    </row>
    <row r="19" spans="1:17" ht="19.5" x14ac:dyDescent="0.25">
      <c r="A19" s="3" t="s">
        <v>15</v>
      </c>
      <c r="B19" s="4" t="s">
        <v>58</v>
      </c>
      <c r="C19" s="4">
        <v>0.54900000000000004</v>
      </c>
      <c r="D19" s="4">
        <v>0.8</v>
      </c>
      <c r="E19" s="4">
        <v>0.249</v>
      </c>
      <c r="F19" s="4">
        <v>61</v>
      </c>
      <c r="G19" s="4">
        <v>1545</v>
      </c>
      <c r="H19" s="4">
        <v>6.3070000000000004</v>
      </c>
      <c r="I19" s="4">
        <v>0.53700000000000003</v>
      </c>
      <c r="J19" s="4">
        <v>11</v>
      </c>
      <c r="K19" s="4">
        <v>75.424000000000007</v>
      </c>
      <c r="L19" s="4" t="str">
        <f t="shared" si="0"/>
        <v>سرانه فروشنده بالاتر</v>
      </c>
      <c r="M19" s="4">
        <v>12</v>
      </c>
      <c r="N19" s="4">
        <v>54.6</v>
      </c>
      <c r="O19" s="4">
        <v>2.2000000000000002</v>
      </c>
      <c r="P19" s="4">
        <v>-0.52</v>
      </c>
      <c r="Q19" s="4">
        <v>-2.96</v>
      </c>
    </row>
    <row r="20" spans="1:17" ht="19.5" x14ac:dyDescent="0.25">
      <c r="A20" s="3" t="s">
        <v>15</v>
      </c>
      <c r="B20" s="4" t="s">
        <v>59</v>
      </c>
      <c r="C20" s="4">
        <v>0.247</v>
      </c>
      <c r="D20" s="4">
        <v>0.6</v>
      </c>
      <c r="E20" s="4">
        <v>0.247</v>
      </c>
      <c r="F20" s="4">
        <v>83</v>
      </c>
      <c r="G20" s="4">
        <v>2616</v>
      </c>
      <c r="H20" s="4">
        <v>7.7850000000000001</v>
      </c>
      <c r="I20" s="4">
        <v>0.247</v>
      </c>
      <c r="J20" s="4">
        <v>6</v>
      </c>
      <c r="K20" s="4">
        <v>107.69199999999999</v>
      </c>
      <c r="L20" s="4" t="str">
        <f t="shared" si="0"/>
        <v>سرانه فروشنده بالاتر</v>
      </c>
      <c r="M20" s="4">
        <v>13.8</v>
      </c>
      <c r="N20" s="4">
        <v>0</v>
      </c>
      <c r="O20" s="4">
        <v>0</v>
      </c>
      <c r="P20" s="4">
        <v>-0.38</v>
      </c>
      <c r="Q20" s="4">
        <v>-2.97</v>
      </c>
    </row>
    <row r="21" spans="1:17" ht="19.5" x14ac:dyDescent="0.25">
      <c r="A21" s="3" t="s">
        <v>15</v>
      </c>
      <c r="B21" s="4" t="s">
        <v>60</v>
      </c>
      <c r="C21" s="4">
        <v>5.7000000000000002E-2</v>
      </c>
      <c r="D21" s="4">
        <v>0.3</v>
      </c>
      <c r="E21" s="4">
        <v>5.7000000000000002E-2</v>
      </c>
      <c r="F21" s="4">
        <v>82</v>
      </c>
      <c r="G21" s="4">
        <v>6109</v>
      </c>
      <c r="H21" s="4">
        <v>4.2469999999999999</v>
      </c>
      <c r="I21" s="4">
        <v>5.7000000000000002E-2</v>
      </c>
      <c r="J21" s="4">
        <v>6</v>
      </c>
      <c r="K21" s="4">
        <v>58.034999999999997</v>
      </c>
      <c r="L21" s="4" t="str">
        <f t="shared" si="0"/>
        <v>سرانه فروشنده بالاتر</v>
      </c>
      <c r="M21" s="4">
        <v>13.7</v>
      </c>
      <c r="N21" s="4">
        <v>0</v>
      </c>
      <c r="O21" s="4">
        <v>0</v>
      </c>
      <c r="P21" s="4">
        <v>-0.21</v>
      </c>
      <c r="Q21" s="4">
        <v>-3</v>
      </c>
    </row>
    <row r="22" spans="1:17" ht="19.5" x14ac:dyDescent="0.25">
      <c r="A22" s="3" t="s">
        <v>15</v>
      </c>
      <c r="B22" s="4" t="s">
        <v>61</v>
      </c>
      <c r="C22" s="4">
        <v>0.60099999999999998</v>
      </c>
      <c r="D22" s="4">
        <v>0.2</v>
      </c>
      <c r="E22" s="4">
        <v>0.60099999999999998</v>
      </c>
      <c r="F22" s="4">
        <v>30</v>
      </c>
      <c r="G22" s="4">
        <v>290</v>
      </c>
      <c r="H22" s="4">
        <v>5.81</v>
      </c>
      <c r="I22" s="4">
        <v>0.60099999999999998</v>
      </c>
      <c r="J22" s="4">
        <v>4</v>
      </c>
      <c r="K22" s="4">
        <v>43.572000000000003</v>
      </c>
      <c r="L22" s="4" t="str">
        <f t="shared" si="0"/>
        <v>سرانه فروشنده بالاتر</v>
      </c>
      <c r="M22" s="4">
        <v>7.5</v>
      </c>
      <c r="N22" s="4">
        <v>0</v>
      </c>
      <c r="O22" s="4">
        <v>0</v>
      </c>
      <c r="P22" s="4">
        <v>-0.1</v>
      </c>
      <c r="Q22" s="4">
        <v>-1.99</v>
      </c>
    </row>
    <row r="23" spans="1:17" ht="19.5" x14ac:dyDescent="0.25">
      <c r="A23" s="3" t="s">
        <v>15</v>
      </c>
      <c r="B23" s="4" t="s">
        <v>62</v>
      </c>
      <c r="C23" s="4">
        <v>1.2999999999999999E-2</v>
      </c>
      <c r="D23" s="4">
        <v>0.1</v>
      </c>
      <c r="E23" s="4">
        <v>1.2999999999999999E-2</v>
      </c>
      <c r="F23" s="4">
        <v>20</v>
      </c>
      <c r="G23" s="4">
        <v>7898</v>
      </c>
      <c r="H23" s="4">
        <v>5.1340000000000003</v>
      </c>
      <c r="I23" s="4">
        <v>1.2999999999999999E-2</v>
      </c>
      <c r="J23" s="4">
        <v>2</v>
      </c>
      <c r="K23" s="4">
        <v>51.337000000000003</v>
      </c>
      <c r="L23" s="4" t="str">
        <f t="shared" si="0"/>
        <v>سرانه فروشنده بالاتر</v>
      </c>
      <c r="M23" s="4">
        <v>10</v>
      </c>
      <c r="N23" s="4">
        <v>0</v>
      </c>
      <c r="O23" s="4">
        <v>0</v>
      </c>
      <c r="P23" s="4">
        <v>-0.06</v>
      </c>
      <c r="Q23" s="4">
        <v>-3</v>
      </c>
    </row>
    <row r="24" spans="1:17" ht="19.5" x14ac:dyDescent="0.25">
      <c r="A24" s="3" t="s">
        <v>15</v>
      </c>
      <c r="B24" s="4" t="s">
        <v>63</v>
      </c>
      <c r="C24" s="4">
        <v>0.03</v>
      </c>
      <c r="D24" s="4">
        <v>0.1</v>
      </c>
      <c r="E24" s="4">
        <v>0.03</v>
      </c>
      <c r="F24" s="4">
        <v>9</v>
      </c>
      <c r="G24" s="4">
        <v>2218</v>
      </c>
      <c r="H24" s="4">
        <v>7.3929999999999998</v>
      </c>
      <c r="I24" s="4">
        <v>0.03</v>
      </c>
      <c r="J24" s="4">
        <v>2</v>
      </c>
      <c r="K24" s="4">
        <v>33.270000000000003</v>
      </c>
      <c r="L24" s="4" t="str">
        <f t="shared" si="0"/>
        <v>سرانه فروشنده بالاتر</v>
      </c>
      <c r="M24" s="4">
        <v>4.5</v>
      </c>
      <c r="N24" s="4">
        <v>0</v>
      </c>
      <c r="O24" s="4">
        <v>0</v>
      </c>
      <c r="P24" s="4">
        <v>-0.05</v>
      </c>
      <c r="Q24" s="4">
        <v>-2.97</v>
      </c>
    </row>
  </sheetData>
  <conditionalFormatting sqref="P2:Q24">
    <cfRule type="cellIs" dxfId="119" priority="3" operator="lessThan">
      <formula>0</formula>
    </cfRule>
    <cfRule type="cellIs" dxfId="118" priority="4" operator="greaterThan">
      <formula>0</formula>
    </cfRule>
  </conditionalFormatting>
  <conditionalFormatting sqref="L2:M24">
    <cfRule type="expression" dxfId="117" priority="1">
      <formula>($L2)="سرانه فروشنده بالاتر"</formula>
    </cfRule>
    <cfRule type="expression" dxfId="116" priority="2">
      <formula>($L2)="سرانه خریدار بالاتر"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64</v>
      </c>
      <c r="C2" s="4">
        <v>74.805000000000007</v>
      </c>
      <c r="D2" s="4">
        <v>102.4</v>
      </c>
      <c r="E2" s="4">
        <v>1.6910000000000001</v>
      </c>
      <c r="F2" s="4">
        <v>293</v>
      </c>
      <c r="G2" s="4">
        <v>1369</v>
      </c>
      <c r="H2" s="4">
        <v>7.9009999999999998</v>
      </c>
      <c r="I2" s="4">
        <v>31.978000000000002</v>
      </c>
      <c r="J2" s="4">
        <v>605</v>
      </c>
      <c r="K2" s="4">
        <v>72.36</v>
      </c>
      <c r="L2" s="4" t="str">
        <f>IF((H2&gt;K2),"سرانه خریدار بالاتر","سرانه فروشنده بالاتر")</f>
        <v>سرانه فروشنده بالاتر</v>
      </c>
      <c r="M2" s="4">
        <v>9.1999999999999993</v>
      </c>
      <c r="N2" s="4">
        <v>97.7</v>
      </c>
      <c r="O2" s="4">
        <v>57.2</v>
      </c>
      <c r="P2" s="4">
        <v>7.0000000000000007E-2</v>
      </c>
      <c r="Q2" s="4">
        <v>0.15</v>
      </c>
    </row>
    <row r="3" spans="1:17" ht="19.5" x14ac:dyDescent="0.25">
      <c r="A3" s="3" t="s">
        <v>15</v>
      </c>
      <c r="B3" s="4" t="s">
        <v>65</v>
      </c>
      <c r="C3" s="4">
        <v>275.36</v>
      </c>
      <c r="D3" s="4">
        <v>68.8</v>
      </c>
      <c r="E3" s="4">
        <v>172.845</v>
      </c>
      <c r="F3" s="4">
        <v>2785</v>
      </c>
      <c r="G3" s="4">
        <v>250</v>
      </c>
      <c r="H3" s="4">
        <v>15.516</v>
      </c>
      <c r="I3" s="4">
        <v>254.03299999999999</v>
      </c>
      <c r="J3" s="4">
        <v>3315</v>
      </c>
      <c r="K3" s="4">
        <v>19.158000000000001</v>
      </c>
      <c r="L3" s="4" t="str">
        <f t="shared" ref="L3:L15" si="0">IF((H3&gt;K3),"سرانه خریدار بالاتر","سرانه فروشنده بالاتر")</f>
        <v>سرانه فروشنده بالاتر</v>
      </c>
      <c r="M3" s="4">
        <v>1.2</v>
      </c>
      <c r="N3" s="4">
        <v>37.200000000000003</v>
      </c>
      <c r="O3" s="4">
        <v>7.7</v>
      </c>
      <c r="P3" s="4">
        <v>-1.96</v>
      </c>
      <c r="Q3" s="4">
        <v>-1.57</v>
      </c>
    </row>
    <row r="4" spans="1:17" ht="19.5" x14ac:dyDescent="0.25">
      <c r="A4" s="3" t="s">
        <v>15</v>
      </c>
      <c r="B4" s="4" t="s">
        <v>66</v>
      </c>
      <c r="C4" s="4">
        <v>120.402</v>
      </c>
      <c r="D4" s="4">
        <v>50</v>
      </c>
      <c r="E4" s="4">
        <v>91.043000000000006</v>
      </c>
      <c r="F4" s="4">
        <v>1251</v>
      </c>
      <c r="G4" s="4">
        <v>415</v>
      </c>
      <c r="H4" s="4">
        <v>30.202000000000002</v>
      </c>
      <c r="I4" s="4">
        <v>95.77</v>
      </c>
      <c r="J4" s="4">
        <v>2396</v>
      </c>
      <c r="K4" s="4">
        <v>16.588000000000001</v>
      </c>
      <c r="L4" s="4" t="str">
        <f t="shared" si="0"/>
        <v>سرانه خریدار بالاتر</v>
      </c>
      <c r="M4" s="4">
        <v>1.8</v>
      </c>
      <c r="N4" s="4">
        <v>24.3</v>
      </c>
      <c r="O4" s="4">
        <v>20.399999999999999</v>
      </c>
      <c r="P4" s="4">
        <v>0.97</v>
      </c>
      <c r="Q4" s="4">
        <v>2.19</v>
      </c>
    </row>
    <row r="5" spans="1:17" ht="19.5" x14ac:dyDescent="0.25">
      <c r="A5" s="3" t="s">
        <v>15</v>
      </c>
      <c r="B5" s="4" t="s">
        <v>67</v>
      </c>
      <c r="C5" s="4">
        <v>231.61600000000001</v>
      </c>
      <c r="D5" s="4">
        <v>49.6</v>
      </c>
      <c r="E5" s="4">
        <v>109.19799999999999</v>
      </c>
      <c r="F5" s="4">
        <v>2056</v>
      </c>
      <c r="G5" s="4">
        <v>214</v>
      </c>
      <c r="H5" s="4">
        <v>11.366</v>
      </c>
      <c r="I5" s="4">
        <v>219.815</v>
      </c>
      <c r="J5" s="4">
        <v>2258</v>
      </c>
      <c r="K5" s="4">
        <v>20.832999999999998</v>
      </c>
      <c r="L5" s="4" t="str">
        <f t="shared" si="0"/>
        <v>سرانه فروشنده بالاتر</v>
      </c>
      <c r="M5" s="4">
        <v>1.8</v>
      </c>
      <c r="N5" s="4">
        <v>52.8</v>
      </c>
      <c r="O5" s="4">
        <v>5</v>
      </c>
      <c r="P5" s="4">
        <v>-2.2799999999999998</v>
      </c>
      <c r="Q5" s="4">
        <v>-0.91</v>
      </c>
    </row>
    <row r="6" spans="1:17" ht="19.5" x14ac:dyDescent="0.25">
      <c r="A6" s="3" t="s">
        <v>15</v>
      </c>
      <c r="B6" s="4" t="s">
        <v>68</v>
      </c>
      <c r="C6" s="4">
        <v>140.042</v>
      </c>
      <c r="D6" s="4">
        <v>33.799999999999997</v>
      </c>
      <c r="E6" s="4">
        <v>72.28</v>
      </c>
      <c r="F6" s="4">
        <v>1098</v>
      </c>
      <c r="G6" s="4">
        <v>242</v>
      </c>
      <c r="H6" s="4">
        <v>15.930999999999999</v>
      </c>
      <c r="I6" s="4">
        <v>138.93700000000001</v>
      </c>
      <c r="J6" s="4">
        <v>1638</v>
      </c>
      <c r="K6" s="4">
        <v>20.527000000000001</v>
      </c>
      <c r="L6" s="4" t="str">
        <f t="shared" si="0"/>
        <v>سرانه فروشنده بالاتر</v>
      </c>
      <c r="M6" s="4">
        <v>1.3</v>
      </c>
      <c r="N6" s="4">
        <v>48.3</v>
      </c>
      <c r="O6" s="4">
        <v>0.7</v>
      </c>
      <c r="P6" s="4">
        <v>-2.42</v>
      </c>
      <c r="Q6" s="4">
        <v>-1.21</v>
      </c>
    </row>
    <row r="7" spans="1:17" ht="19.5" x14ac:dyDescent="0.25">
      <c r="A7" s="3" t="s">
        <v>15</v>
      </c>
      <c r="B7" s="4" t="s">
        <v>69</v>
      </c>
      <c r="C7" s="4">
        <v>40.598999999999997</v>
      </c>
      <c r="D7" s="4">
        <v>16.600000000000001</v>
      </c>
      <c r="E7" s="4">
        <v>31.997</v>
      </c>
      <c r="F7" s="4">
        <v>587</v>
      </c>
      <c r="G7" s="4">
        <v>409</v>
      </c>
      <c r="H7" s="4">
        <v>22.294</v>
      </c>
      <c r="I7" s="4">
        <v>38.049999999999997</v>
      </c>
      <c r="J7" s="4">
        <v>875</v>
      </c>
      <c r="K7" s="4">
        <v>17.786000000000001</v>
      </c>
      <c r="L7" s="4" t="str">
        <f t="shared" si="0"/>
        <v>سرانه خریدار بالاتر</v>
      </c>
      <c r="M7" s="4">
        <v>1.3</v>
      </c>
      <c r="N7" s="4">
        <v>21.1</v>
      </c>
      <c r="O7" s="4">
        <v>6.2</v>
      </c>
      <c r="P7" s="4">
        <v>-2.15</v>
      </c>
      <c r="Q7" s="4">
        <v>0</v>
      </c>
    </row>
    <row r="8" spans="1:17" ht="19.5" x14ac:dyDescent="0.25">
      <c r="A8" s="3" t="s">
        <v>15</v>
      </c>
      <c r="B8" s="4" t="s">
        <v>70</v>
      </c>
      <c r="C8" s="4">
        <v>46.420999999999999</v>
      </c>
      <c r="D8" s="4">
        <v>13.5</v>
      </c>
      <c r="E8" s="4">
        <v>20.061</v>
      </c>
      <c r="F8" s="4">
        <v>619</v>
      </c>
      <c r="G8" s="4">
        <v>291</v>
      </c>
      <c r="H8" s="4">
        <v>9.4309999999999992</v>
      </c>
      <c r="I8" s="4">
        <v>41.814</v>
      </c>
      <c r="J8" s="4">
        <v>811</v>
      </c>
      <c r="K8" s="4">
        <v>15.004</v>
      </c>
      <c r="L8" s="4" t="str">
        <f t="shared" si="0"/>
        <v>سرانه فروشنده بالاتر</v>
      </c>
      <c r="M8" s="4">
        <v>1.6</v>
      </c>
      <c r="N8" s="4">
        <v>56.7</v>
      </c>
      <c r="O8" s="4">
        <v>9.9</v>
      </c>
      <c r="P8" s="4">
        <v>1.39</v>
      </c>
      <c r="Q8" s="4">
        <v>1.74</v>
      </c>
    </row>
    <row r="9" spans="1:17" ht="19.5" x14ac:dyDescent="0.25">
      <c r="A9" s="3" t="s">
        <v>15</v>
      </c>
      <c r="B9" s="4" t="s">
        <v>71</v>
      </c>
      <c r="C9" s="4">
        <v>11.885999999999999</v>
      </c>
      <c r="D9" s="4">
        <v>3.3</v>
      </c>
      <c r="E9" s="4">
        <v>6.6840000000000002</v>
      </c>
      <c r="F9" s="4">
        <v>96</v>
      </c>
      <c r="G9" s="4">
        <v>284</v>
      </c>
      <c r="H9" s="4">
        <v>19.774000000000001</v>
      </c>
      <c r="I9" s="4">
        <v>10.016999999999999</v>
      </c>
      <c r="J9" s="4">
        <v>178</v>
      </c>
      <c r="K9" s="4">
        <v>15.981999999999999</v>
      </c>
      <c r="L9" s="4" t="str">
        <f t="shared" si="0"/>
        <v>سرانه خریدار بالاتر</v>
      </c>
      <c r="M9" s="4">
        <v>1.2</v>
      </c>
      <c r="N9" s="4">
        <v>43.7</v>
      </c>
      <c r="O9" s="4">
        <v>15.7</v>
      </c>
      <c r="P9" s="4">
        <v>-1.73</v>
      </c>
      <c r="Q9" s="4">
        <v>-2.77</v>
      </c>
    </row>
    <row r="10" spans="1:17" ht="19.5" x14ac:dyDescent="0.25">
      <c r="A10" s="3" t="s">
        <v>15</v>
      </c>
      <c r="B10" s="4" t="s">
        <v>72</v>
      </c>
      <c r="C10" s="4">
        <v>3.7050000000000001</v>
      </c>
      <c r="D10" s="4">
        <v>3</v>
      </c>
      <c r="E10" s="4">
        <v>1.274</v>
      </c>
      <c r="F10" s="4">
        <v>86</v>
      </c>
      <c r="G10" s="4">
        <v>819</v>
      </c>
      <c r="H10" s="4">
        <v>12.132999999999999</v>
      </c>
      <c r="I10" s="4">
        <v>3.6429999999999998</v>
      </c>
      <c r="J10" s="4">
        <v>99</v>
      </c>
      <c r="K10" s="4">
        <v>30.138000000000002</v>
      </c>
      <c r="L10" s="4" t="str">
        <f t="shared" si="0"/>
        <v>سرانه فروشنده بالاتر</v>
      </c>
      <c r="M10" s="4">
        <v>2.5</v>
      </c>
      <c r="N10" s="4">
        <v>65.599999999999994</v>
      </c>
      <c r="O10" s="4">
        <v>1.6</v>
      </c>
      <c r="P10" s="4">
        <v>-0.61</v>
      </c>
      <c r="Q10" s="4">
        <v>-0.12</v>
      </c>
    </row>
    <row r="11" spans="1:17" ht="19.5" x14ac:dyDescent="0.25">
      <c r="A11" s="3" t="s">
        <v>15</v>
      </c>
      <c r="B11" s="4" t="s">
        <v>73</v>
      </c>
      <c r="C11" s="4">
        <v>2.4060000000000001</v>
      </c>
      <c r="D11" s="4">
        <v>1.3</v>
      </c>
      <c r="E11" s="4">
        <v>1.1140000000000001</v>
      </c>
      <c r="F11" s="4">
        <v>46</v>
      </c>
      <c r="G11" s="4">
        <v>527</v>
      </c>
      <c r="H11" s="4">
        <v>12.763</v>
      </c>
      <c r="I11" s="4">
        <v>2.4049999999999998</v>
      </c>
      <c r="J11" s="4">
        <v>98</v>
      </c>
      <c r="K11" s="4">
        <v>12.933</v>
      </c>
      <c r="L11" s="4" t="str">
        <f t="shared" si="0"/>
        <v>سرانه فروشنده بالاتر</v>
      </c>
      <c r="M11" s="4">
        <v>1</v>
      </c>
      <c r="N11" s="4">
        <v>53.6</v>
      </c>
      <c r="O11" s="4">
        <v>0</v>
      </c>
      <c r="P11" s="4">
        <v>0.11</v>
      </c>
      <c r="Q11" s="4">
        <v>-0.38</v>
      </c>
    </row>
    <row r="12" spans="1:17" ht="19.5" x14ac:dyDescent="0.25">
      <c r="A12" s="3" t="s">
        <v>15</v>
      </c>
      <c r="B12" s="4" t="s">
        <v>74</v>
      </c>
      <c r="C12" s="4">
        <v>1.2230000000000001</v>
      </c>
      <c r="D12" s="4">
        <v>1.1000000000000001</v>
      </c>
      <c r="E12" s="4">
        <v>0.42299999999999999</v>
      </c>
      <c r="F12" s="4">
        <v>35</v>
      </c>
      <c r="G12" s="4">
        <v>896</v>
      </c>
      <c r="H12" s="4">
        <v>10.829000000000001</v>
      </c>
      <c r="I12" s="4">
        <v>1.2230000000000001</v>
      </c>
      <c r="J12" s="4">
        <v>11</v>
      </c>
      <c r="K12" s="4">
        <v>99.619</v>
      </c>
      <c r="L12" s="4" t="str">
        <f t="shared" si="0"/>
        <v>سرانه فروشنده بالاتر</v>
      </c>
      <c r="M12" s="4">
        <v>9.1999999999999993</v>
      </c>
      <c r="N12" s="4">
        <v>65.3</v>
      </c>
      <c r="O12" s="4">
        <v>0</v>
      </c>
      <c r="P12" s="4">
        <v>-0.53</v>
      </c>
      <c r="Q12" s="4">
        <v>-2</v>
      </c>
    </row>
    <row r="13" spans="1:17" ht="19.5" x14ac:dyDescent="0.25">
      <c r="A13" s="3" t="s">
        <v>15</v>
      </c>
      <c r="B13" s="4" t="s">
        <v>75</v>
      </c>
      <c r="C13" s="4">
        <v>0.16300000000000001</v>
      </c>
      <c r="D13" s="4">
        <v>0.3</v>
      </c>
      <c r="E13" s="4">
        <v>0.16300000000000001</v>
      </c>
      <c r="F13" s="4">
        <v>43</v>
      </c>
      <c r="G13" s="4">
        <v>1637</v>
      </c>
      <c r="H13" s="4">
        <v>6.2050000000000001</v>
      </c>
      <c r="I13" s="4">
        <v>0.16300000000000001</v>
      </c>
      <c r="J13" s="4">
        <v>2</v>
      </c>
      <c r="K13" s="4">
        <v>133.416</v>
      </c>
      <c r="L13" s="4" t="str">
        <f t="shared" si="0"/>
        <v>سرانه فروشنده بالاتر</v>
      </c>
      <c r="M13" s="4">
        <v>21.5</v>
      </c>
      <c r="N13" s="4">
        <v>0</v>
      </c>
      <c r="O13" s="4">
        <v>0</v>
      </c>
      <c r="P13" s="4">
        <v>-0.11</v>
      </c>
      <c r="Q13" s="4">
        <v>-3.99</v>
      </c>
    </row>
    <row r="14" spans="1:17" ht="19.5" x14ac:dyDescent="0.25">
      <c r="A14" s="3" t="s">
        <v>15</v>
      </c>
      <c r="B14" s="4" t="s">
        <v>76</v>
      </c>
      <c r="C14" s="4">
        <v>5.5E-2</v>
      </c>
      <c r="D14" s="4">
        <v>0.1</v>
      </c>
      <c r="E14" s="4">
        <v>5.5E-2</v>
      </c>
      <c r="F14" s="4">
        <v>7</v>
      </c>
      <c r="G14" s="4">
        <v>2165</v>
      </c>
      <c r="H14" s="4">
        <v>17.010999999999999</v>
      </c>
      <c r="I14" s="4">
        <v>5.5E-2</v>
      </c>
      <c r="J14" s="4">
        <v>1</v>
      </c>
      <c r="K14" s="4">
        <v>119.075</v>
      </c>
      <c r="L14" s="4" t="str">
        <f t="shared" si="0"/>
        <v>سرانه فروشنده بالاتر</v>
      </c>
      <c r="M14" s="4">
        <v>7</v>
      </c>
      <c r="N14" s="4">
        <v>0</v>
      </c>
      <c r="O14" s="4">
        <v>0</v>
      </c>
      <c r="P14" s="4">
        <v>-0.09</v>
      </c>
      <c r="Q14" s="4">
        <v>-3</v>
      </c>
    </row>
    <row r="15" spans="1:17" ht="19.5" x14ac:dyDescent="0.25">
      <c r="A15" s="3" t="s">
        <v>15</v>
      </c>
      <c r="B15" s="4" t="s">
        <v>77</v>
      </c>
      <c r="C15" s="4">
        <v>0.20599999999999999</v>
      </c>
      <c r="D15" s="4">
        <v>0.1</v>
      </c>
      <c r="E15" s="4">
        <v>0.20599999999999999</v>
      </c>
      <c r="F15" s="4">
        <v>18</v>
      </c>
      <c r="G15" s="4">
        <v>500</v>
      </c>
      <c r="H15" s="4">
        <v>5.7220000000000004</v>
      </c>
      <c r="I15" s="4">
        <v>0.20399999999999999</v>
      </c>
      <c r="J15" s="4">
        <v>3</v>
      </c>
      <c r="K15" s="4">
        <v>34</v>
      </c>
      <c r="L15" s="4" t="str">
        <f t="shared" si="0"/>
        <v>سرانه فروشنده بالاتر</v>
      </c>
      <c r="M15" s="4">
        <v>5.9</v>
      </c>
      <c r="N15" s="4">
        <v>0</v>
      </c>
      <c r="O15" s="4">
        <v>1</v>
      </c>
      <c r="P15" s="4">
        <v>-0.2</v>
      </c>
      <c r="Q15" s="4">
        <v>-3.99</v>
      </c>
    </row>
  </sheetData>
  <conditionalFormatting sqref="P2:Q15">
    <cfRule type="cellIs" dxfId="115" priority="3" operator="lessThan">
      <formula>0</formula>
    </cfRule>
    <cfRule type="cellIs" dxfId="114" priority="4" operator="greaterThan">
      <formula>0</formula>
    </cfRule>
  </conditionalFormatting>
  <conditionalFormatting sqref="L2:M15">
    <cfRule type="expression" dxfId="113" priority="1">
      <formula>($L2)="سرانه فروشنده بالاتر"</formula>
    </cfRule>
    <cfRule type="expression" dxfId="112" priority="2">
      <formula>($L2)="سرانه خریدار بالاتر"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78</v>
      </c>
      <c r="C2" s="4">
        <v>9.2170000000000005</v>
      </c>
      <c r="D2" s="4">
        <v>54.8</v>
      </c>
      <c r="E2" s="4">
        <v>9.0039999999999996</v>
      </c>
      <c r="F2" s="4">
        <v>1565</v>
      </c>
      <c r="G2" s="4">
        <v>5947</v>
      </c>
      <c r="H2" s="4">
        <v>34.215000000000003</v>
      </c>
      <c r="I2" s="4">
        <v>3.4329999999999998</v>
      </c>
      <c r="J2" s="4">
        <v>1165</v>
      </c>
      <c r="K2" s="4">
        <v>17.524999999999999</v>
      </c>
      <c r="L2" s="4" t="str">
        <f>IF((H2&gt;K2),"سرانه خریدار بالاتر","سرانه فروشنده بالاتر")</f>
        <v>سرانه خریدار بالاتر</v>
      </c>
      <c r="M2" s="4">
        <v>2</v>
      </c>
      <c r="N2" s="4">
        <v>2.2999999999999998</v>
      </c>
      <c r="O2" s="4">
        <v>62.7</v>
      </c>
      <c r="P2" s="4">
        <v>5.61</v>
      </c>
      <c r="Q2" s="4">
        <v>5.97</v>
      </c>
    </row>
    <row r="3" spans="1:17" ht="19.5" x14ac:dyDescent="0.25">
      <c r="A3" s="3" t="s">
        <v>15</v>
      </c>
      <c r="B3" s="4" t="s">
        <v>79</v>
      </c>
      <c r="C3" s="4">
        <v>62.343000000000004</v>
      </c>
      <c r="D3" s="4">
        <v>51.2</v>
      </c>
      <c r="E3" s="4">
        <v>62.1</v>
      </c>
      <c r="F3" s="4">
        <v>3771</v>
      </c>
      <c r="G3" s="4">
        <v>821</v>
      </c>
      <c r="H3" s="4">
        <v>13.52</v>
      </c>
      <c r="I3" s="4">
        <v>59.664000000000001</v>
      </c>
      <c r="J3" s="4">
        <v>3460</v>
      </c>
      <c r="K3" s="4">
        <v>14.157</v>
      </c>
      <c r="L3" s="4" t="str">
        <f t="shared" ref="L3:L37" si="0">IF((H3&gt;K3),"سرانه خریدار بالاتر","سرانه فروشنده بالاتر")</f>
        <v>سرانه فروشنده بالاتر</v>
      </c>
      <c r="M3" s="4">
        <v>1</v>
      </c>
      <c r="N3" s="4">
        <v>0.3</v>
      </c>
      <c r="O3" s="4">
        <v>4.2</v>
      </c>
      <c r="P3" s="4">
        <v>-0.73</v>
      </c>
      <c r="Q3" s="4">
        <v>1.93</v>
      </c>
    </row>
    <row r="4" spans="1:17" ht="19.5" x14ac:dyDescent="0.25">
      <c r="A4" s="3" t="s">
        <v>15</v>
      </c>
      <c r="B4" s="4" t="s">
        <v>80</v>
      </c>
      <c r="C4" s="4">
        <v>28.111000000000001</v>
      </c>
      <c r="D4" s="4">
        <v>23.8</v>
      </c>
      <c r="E4" s="4">
        <v>26.635999999999999</v>
      </c>
      <c r="F4" s="4">
        <v>943</v>
      </c>
      <c r="G4" s="4">
        <v>847</v>
      </c>
      <c r="H4" s="4">
        <v>23.923999999999999</v>
      </c>
      <c r="I4" s="4">
        <v>25.062000000000001</v>
      </c>
      <c r="J4" s="4">
        <v>3407</v>
      </c>
      <c r="K4" s="4">
        <v>6.2309999999999999</v>
      </c>
      <c r="L4" s="4" t="str">
        <f t="shared" si="0"/>
        <v>سرانه خریدار بالاتر</v>
      </c>
      <c r="M4" s="4">
        <v>3.8</v>
      </c>
      <c r="N4" s="4">
        <v>5.2</v>
      </c>
      <c r="O4" s="4">
        <v>10.8</v>
      </c>
      <c r="P4" s="4">
        <v>4.79</v>
      </c>
      <c r="Q4" s="4">
        <v>5.99</v>
      </c>
    </row>
    <row r="5" spans="1:17" ht="19.5" x14ac:dyDescent="0.25">
      <c r="A5" s="3" t="s">
        <v>15</v>
      </c>
      <c r="B5" s="4" t="s">
        <v>81</v>
      </c>
      <c r="C5" s="4">
        <v>22.640999999999998</v>
      </c>
      <c r="D5" s="4">
        <v>19.5</v>
      </c>
      <c r="E5" s="4">
        <v>12.99</v>
      </c>
      <c r="F5" s="4">
        <v>1009</v>
      </c>
      <c r="G5" s="4">
        <v>862</v>
      </c>
      <c r="H5" s="4">
        <v>11.098000000000001</v>
      </c>
      <c r="I5" s="4">
        <v>19.257000000000001</v>
      </c>
      <c r="J5" s="4">
        <v>1450</v>
      </c>
      <c r="K5" s="4">
        <v>11.448</v>
      </c>
      <c r="L5" s="4" t="str">
        <f t="shared" si="0"/>
        <v>سرانه فروشنده بالاتر</v>
      </c>
      <c r="M5" s="4">
        <v>1</v>
      </c>
      <c r="N5" s="4">
        <v>42.6</v>
      </c>
      <c r="O5" s="4">
        <v>14.9</v>
      </c>
      <c r="P5" s="4">
        <v>-0.92</v>
      </c>
      <c r="Q5" s="4">
        <v>0.69</v>
      </c>
    </row>
    <row r="6" spans="1:17" ht="19.5" x14ac:dyDescent="0.25">
      <c r="A6" s="3" t="s">
        <v>15</v>
      </c>
      <c r="B6" s="4" t="s">
        <v>82</v>
      </c>
      <c r="C6" s="4">
        <v>1.831</v>
      </c>
      <c r="D6" s="4">
        <v>15.5</v>
      </c>
      <c r="E6" s="4">
        <v>1.7130000000000001</v>
      </c>
      <c r="F6" s="4">
        <v>1140</v>
      </c>
      <c r="G6" s="4">
        <v>8460</v>
      </c>
      <c r="H6" s="4">
        <v>12.712</v>
      </c>
      <c r="I6" s="4">
        <v>1.2130000000000001</v>
      </c>
      <c r="J6" s="4">
        <v>2948</v>
      </c>
      <c r="K6" s="4">
        <v>3.4809999999999999</v>
      </c>
      <c r="L6" s="4" t="str">
        <f t="shared" si="0"/>
        <v>سرانه خریدار بالاتر</v>
      </c>
      <c r="M6" s="4">
        <v>3.7</v>
      </c>
      <c r="N6" s="4">
        <v>6.4</v>
      </c>
      <c r="O6" s="4">
        <v>33.700000000000003</v>
      </c>
      <c r="P6" s="4">
        <v>2.89</v>
      </c>
      <c r="Q6" s="4">
        <v>5.0199999999999996</v>
      </c>
    </row>
    <row r="7" spans="1:17" ht="19.5" x14ac:dyDescent="0.25">
      <c r="A7" s="3" t="s">
        <v>15</v>
      </c>
      <c r="B7" s="4" t="s">
        <v>83</v>
      </c>
      <c r="C7" s="4">
        <v>1.7669999999999999</v>
      </c>
      <c r="D7" s="4">
        <v>10.9</v>
      </c>
      <c r="E7" s="4">
        <v>1.012</v>
      </c>
      <c r="F7" s="4">
        <v>548</v>
      </c>
      <c r="G7" s="4">
        <v>6143</v>
      </c>
      <c r="H7" s="4">
        <v>11.343999999999999</v>
      </c>
      <c r="I7" s="4">
        <v>1.6519999999999999</v>
      </c>
      <c r="J7" s="4">
        <v>896</v>
      </c>
      <c r="K7" s="4">
        <v>11.326000000000001</v>
      </c>
      <c r="L7" s="4" t="str">
        <f t="shared" si="0"/>
        <v>سرانه خریدار بالاتر</v>
      </c>
      <c r="M7" s="4">
        <v>1</v>
      </c>
      <c r="N7" s="4">
        <v>42.7</v>
      </c>
      <c r="O7" s="4">
        <v>6.5</v>
      </c>
      <c r="P7" s="4">
        <v>-0.28999999999999998</v>
      </c>
      <c r="Q7" s="4">
        <v>-0.83</v>
      </c>
    </row>
    <row r="8" spans="1:17" ht="19.5" x14ac:dyDescent="0.25">
      <c r="A8" s="3" t="s">
        <v>15</v>
      </c>
      <c r="B8" s="4" t="s">
        <v>84</v>
      </c>
      <c r="C8" s="4">
        <v>8.0779999999999994</v>
      </c>
      <c r="D8" s="4">
        <v>8.6</v>
      </c>
      <c r="E8" s="4">
        <v>6.2169999999999996</v>
      </c>
      <c r="F8" s="4">
        <v>458</v>
      </c>
      <c r="G8" s="4">
        <v>1064</v>
      </c>
      <c r="H8" s="4">
        <v>14.443</v>
      </c>
      <c r="I8" s="4">
        <v>6.6660000000000004</v>
      </c>
      <c r="J8" s="4">
        <v>699</v>
      </c>
      <c r="K8" s="4">
        <v>10.147</v>
      </c>
      <c r="L8" s="4" t="str">
        <f t="shared" si="0"/>
        <v>سرانه خریدار بالاتر</v>
      </c>
      <c r="M8" s="4">
        <v>1.4</v>
      </c>
      <c r="N8" s="4">
        <v>23</v>
      </c>
      <c r="O8" s="4">
        <v>17.399999999999999</v>
      </c>
      <c r="P8" s="4">
        <v>0.76</v>
      </c>
      <c r="Q8" s="4">
        <v>2.75</v>
      </c>
    </row>
    <row r="9" spans="1:17" ht="19.5" x14ac:dyDescent="0.25">
      <c r="A9" s="3" t="s">
        <v>15</v>
      </c>
      <c r="B9" s="4" t="s">
        <v>85</v>
      </c>
      <c r="C9" s="4">
        <v>12.893000000000001</v>
      </c>
      <c r="D9" s="4">
        <v>8.3000000000000007</v>
      </c>
      <c r="E9" s="4">
        <v>4.41</v>
      </c>
      <c r="F9" s="4">
        <v>303</v>
      </c>
      <c r="G9" s="4">
        <v>651</v>
      </c>
      <c r="H9" s="4">
        <v>9.4749999999999996</v>
      </c>
      <c r="I9" s="4">
        <v>12.89</v>
      </c>
      <c r="J9" s="4">
        <v>505</v>
      </c>
      <c r="K9" s="4">
        <v>16.617000000000001</v>
      </c>
      <c r="L9" s="4" t="str">
        <f t="shared" si="0"/>
        <v>سرانه فروشنده بالاتر</v>
      </c>
      <c r="M9" s="4">
        <v>1.8</v>
      </c>
      <c r="N9" s="4">
        <v>65.7</v>
      </c>
      <c r="O9" s="4">
        <v>0</v>
      </c>
      <c r="P9" s="4">
        <v>-1.81</v>
      </c>
      <c r="Q9" s="4">
        <v>0</v>
      </c>
    </row>
    <row r="10" spans="1:17" ht="19.5" x14ac:dyDescent="0.25">
      <c r="A10" s="3" t="s">
        <v>15</v>
      </c>
      <c r="B10" s="4" t="s">
        <v>86</v>
      </c>
      <c r="C10" s="4">
        <v>1.2749999999999999</v>
      </c>
      <c r="D10" s="4">
        <v>7.5</v>
      </c>
      <c r="E10" s="4">
        <v>0.90700000000000003</v>
      </c>
      <c r="F10" s="4">
        <v>324</v>
      </c>
      <c r="G10" s="4">
        <v>5853</v>
      </c>
      <c r="H10" s="4">
        <v>16.385000000000002</v>
      </c>
      <c r="I10" s="4">
        <v>1.2509999999999999</v>
      </c>
      <c r="J10" s="4">
        <v>279</v>
      </c>
      <c r="K10" s="4">
        <v>26.244</v>
      </c>
      <c r="L10" s="4" t="str">
        <f t="shared" si="0"/>
        <v>سرانه فروشنده بالاتر</v>
      </c>
      <c r="M10" s="4">
        <v>1.6</v>
      </c>
      <c r="N10" s="4">
        <v>28.8</v>
      </c>
      <c r="O10" s="4">
        <v>1.8</v>
      </c>
      <c r="P10" s="4">
        <v>-1.01</v>
      </c>
      <c r="Q10" s="4">
        <v>1.47</v>
      </c>
    </row>
    <row r="11" spans="1:17" ht="19.5" x14ac:dyDescent="0.25">
      <c r="A11" s="3" t="s">
        <v>15</v>
      </c>
      <c r="B11" s="4" t="s">
        <v>87</v>
      </c>
      <c r="C11" s="4">
        <v>0.35899999999999999</v>
      </c>
      <c r="D11" s="4">
        <v>7.3</v>
      </c>
      <c r="E11" s="4">
        <v>0.31900000000000001</v>
      </c>
      <c r="F11" s="4">
        <v>410</v>
      </c>
      <c r="G11" s="4">
        <v>20147</v>
      </c>
      <c r="H11" s="4">
        <v>15.675000000000001</v>
      </c>
      <c r="I11" s="4">
        <v>0.33</v>
      </c>
      <c r="J11" s="4">
        <v>219</v>
      </c>
      <c r="K11" s="4">
        <v>30.358000000000001</v>
      </c>
      <c r="L11" s="4" t="str">
        <f t="shared" si="0"/>
        <v>سرانه فروشنده بالاتر</v>
      </c>
      <c r="M11" s="4">
        <v>1.9</v>
      </c>
      <c r="N11" s="4">
        <v>11</v>
      </c>
      <c r="O11" s="4">
        <v>8</v>
      </c>
      <c r="P11" s="4">
        <v>0.49</v>
      </c>
      <c r="Q11" s="4">
        <v>0.9</v>
      </c>
    </row>
    <row r="12" spans="1:17" ht="19.5" x14ac:dyDescent="0.25">
      <c r="A12" s="3" t="s">
        <v>15</v>
      </c>
      <c r="B12" s="4" t="s">
        <v>88</v>
      </c>
      <c r="C12" s="4">
        <v>0.42</v>
      </c>
      <c r="D12" s="4">
        <v>6.1</v>
      </c>
      <c r="E12" s="4">
        <v>0.34100000000000003</v>
      </c>
      <c r="F12" s="4">
        <v>127</v>
      </c>
      <c r="G12" s="4">
        <v>14545</v>
      </c>
      <c r="H12" s="4">
        <v>39.054000000000002</v>
      </c>
      <c r="I12" s="4">
        <v>0.24399999999999999</v>
      </c>
      <c r="J12" s="4">
        <v>153</v>
      </c>
      <c r="K12" s="4">
        <v>23.196000000000002</v>
      </c>
      <c r="L12" s="4" t="str">
        <f t="shared" si="0"/>
        <v>سرانه خریدار بالاتر</v>
      </c>
      <c r="M12" s="4">
        <v>1.7</v>
      </c>
      <c r="N12" s="4">
        <v>18.8</v>
      </c>
      <c r="O12" s="4">
        <v>41.9</v>
      </c>
      <c r="P12" s="4">
        <v>0.85</v>
      </c>
      <c r="Q12" s="4">
        <v>1.37</v>
      </c>
    </row>
    <row r="13" spans="1:17" ht="19.5" x14ac:dyDescent="0.25">
      <c r="A13" s="3" t="s">
        <v>15</v>
      </c>
      <c r="B13" s="4" t="s">
        <v>89</v>
      </c>
      <c r="C13" s="4">
        <v>8.7550000000000008</v>
      </c>
      <c r="D13" s="4">
        <v>5.5</v>
      </c>
      <c r="E13" s="4">
        <v>6.7949999999999999</v>
      </c>
      <c r="F13" s="4">
        <v>336</v>
      </c>
      <c r="G13" s="4">
        <v>631</v>
      </c>
      <c r="H13" s="4">
        <v>12.760999999999999</v>
      </c>
      <c r="I13" s="4">
        <v>8.6020000000000003</v>
      </c>
      <c r="J13" s="4">
        <v>317</v>
      </c>
      <c r="K13" s="4">
        <v>17.123000000000001</v>
      </c>
      <c r="L13" s="4" t="str">
        <f t="shared" si="0"/>
        <v>سرانه فروشنده بالاتر</v>
      </c>
      <c r="M13" s="4">
        <v>1.3</v>
      </c>
      <c r="N13" s="4">
        <v>22.3</v>
      </c>
      <c r="O13" s="4">
        <v>1.7</v>
      </c>
      <c r="P13" s="4">
        <v>-0.21</v>
      </c>
      <c r="Q13" s="4">
        <v>0.77</v>
      </c>
    </row>
    <row r="14" spans="1:17" ht="19.5" x14ac:dyDescent="0.25">
      <c r="A14" s="3" t="s">
        <v>15</v>
      </c>
      <c r="B14" s="4" t="s">
        <v>90</v>
      </c>
      <c r="C14" s="4">
        <v>2.976</v>
      </c>
      <c r="D14" s="4">
        <v>5.5</v>
      </c>
      <c r="E14" s="4">
        <v>1.48</v>
      </c>
      <c r="F14" s="4">
        <v>163</v>
      </c>
      <c r="G14" s="4">
        <v>1873</v>
      </c>
      <c r="H14" s="4">
        <v>17.006</v>
      </c>
      <c r="I14" s="4">
        <v>1.968</v>
      </c>
      <c r="J14" s="4">
        <v>273</v>
      </c>
      <c r="K14" s="4">
        <v>13.502000000000001</v>
      </c>
      <c r="L14" s="4" t="str">
        <f t="shared" si="0"/>
        <v>سرانه خریدار بالاتر</v>
      </c>
      <c r="M14" s="4">
        <v>1.3</v>
      </c>
      <c r="N14" s="4">
        <v>50.2</v>
      </c>
      <c r="O14" s="4">
        <v>33.799999999999997</v>
      </c>
      <c r="P14" s="4">
        <v>-1.27</v>
      </c>
      <c r="Q14" s="4">
        <v>-1.05</v>
      </c>
    </row>
    <row r="15" spans="1:17" ht="19.5" x14ac:dyDescent="0.25">
      <c r="A15" s="3" t="s">
        <v>15</v>
      </c>
      <c r="B15" s="4" t="s">
        <v>91</v>
      </c>
      <c r="C15" s="4">
        <v>0.5</v>
      </c>
      <c r="D15" s="4">
        <v>4.7</v>
      </c>
      <c r="E15" s="4">
        <v>0.33200000000000002</v>
      </c>
      <c r="F15" s="4">
        <v>220</v>
      </c>
      <c r="G15" s="4">
        <v>9375</v>
      </c>
      <c r="H15" s="4">
        <v>14.148</v>
      </c>
      <c r="I15" s="4">
        <v>0.192</v>
      </c>
      <c r="J15" s="4">
        <v>171</v>
      </c>
      <c r="K15" s="4">
        <v>10.526</v>
      </c>
      <c r="L15" s="4" t="str">
        <f t="shared" si="0"/>
        <v>سرانه خریدار بالاتر</v>
      </c>
      <c r="M15" s="4">
        <v>1.3</v>
      </c>
      <c r="N15" s="4">
        <v>33.5</v>
      </c>
      <c r="O15" s="4">
        <v>61.6</v>
      </c>
      <c r="P15" s="4">
        <v>0.16</v>
      </c>
      <c r="Q15" s="4">
        <v>1.5</v>
      </c>
    </row>
    <row r="16" spans="1:17" ht="19.5" x14ac:dyDescent="0.25">
      <c r="A16" s="3" t="s">
        <v>15</v>
      </c>
      <c r="B16" s="4" t="s">
        <v>92</v>
      </c>
      <c r="C16" s="4">
        <v>0.14599999999999999</v>
      </c>
      <c r="D16" s="4">
        <v>4.5999999999999996</v>
      </c>
      <c r="E16" s="4">
        <v>7.0000000000000007E-2</v>
      </c>
      <c r="F16" s="4">
        <v>216</v>
      </c>
      <c r="G16" s="4">
        <v>31874</v>
      </c>
      <c r="H16" s="4">
        <v>10.33</v>
      </c>
      <c r="I16" s="4">
        <v>0.14000000000000001</v>
      </c>
      <c r="J16" s="4">
        <v>160</v>
      </c>
      <c r="K16" s="4">
        <v>27.89</v>
      </c>
      <c r="L16" s="4" t="str">
        <f t="shared" si="0"/>
        <v>سرانه فروشنده بالاتر</v>
      </c>
      <c r="M16" s="4">
        <v>2.7</v>
      </c>
      <c r="N16" s="4">
        <v>52.3</v>
      </c>
      <c r="O16" s="4">
        <v>3.8</v>
      </c>
      <c r="P16" s="4">
        <v>-0.63</v>
      </c>
      <c r="Q16" s="4">
        <v>-0.69</v>
      </c>
    </row>
    <row r="17" spans="1:17" ht="19.5" x14ac:dyDescent="0.25">
      <c r="A17" s="3" t="s">
        <v>15</v>
      </c>
      <c r="B17" s="4" t="s">
        <v>93</v>
      </c>
      <c r="C17" s="4">
        <v>1.0009999999999999</v>
      </c>
      <c r="D17" s="4">
        <v>4.2</v>
      </c>
      <c r="E17" s="4">
        <v>0.78500000000000003</v>
      </c>
      <c r="F17" s="4">
        <v>447</v>
      </c>
      <c r="G17" s="4">
        <v>4161</v>
      </c>
      <c r="H17" s="4">
        <v>7.3070000000000004</v>
      </c>
      <c r="I17" s="4">
        <v>1</v>
      </c>
      <c r="J17" s="4">
        <v>3887</v>
      </c>
      <c r="K17" s="4">
        <v>1.07</v>
      </c>
      <c r="L17" s="4" t="str">
        <f t="shared" si="0"/>
        <v>سرانه خریدار بالاتر</v>
      </c>
      <c r="M17" s="4">
        <v>6.8</v>
      </c>
      <c r="N17" s="4">
        <v>21.5</v>
      </c>
      <c r="O17" s="4">
        <v>0</v>
      </c>
      <c r="P17" s="4">
        <v>0.27</v>
      </c>
      <c r="Q17" s="4">
        <v>0.7</v>
      </c>
    </row>
    <row r="18" spans="1:17" ht="19.5" x14ac:dyDescent="0.25">
      <c r="A18" s="3" t="s">
        <v>15</v>
      </c>
      <c r="B18" s="4" t="s">
        <v>94</v>
      </c>
      <c r="C18" s="4">
        <v>0.25800000000000001</v>
      </c>
      <c r="D18" s="4">
        <v>3.9</v>
      </c>
      <c r="E18" s="4">
        <v>4.3999999999999997E-2</v>
      </c>
      <c r="F18" s="4">
        <v>65</v>
      </c>
      <c r="G18" s="4">
        <v>15239</v>
      </c>
      <c r="H18" s="4">
        <v>10.316000000000001</v>
      </c>
      <c r="I18" s="4">
        <v>0.25800000000000001</v>
      </c>
      <c r="J18" s="4">
        <v>78</v>
      </c>
      <c r="K18" s="4">
        <v>50.405999999999999</v>
      </c>
      <c r="L18" s="4" t="str">
        <f t="shared" si="0"/>
        <v>سرانه فروشنده بالاتر</v>
      </c>
      <c r="M18" s="4">
        <v>4.9000000000000004</v>
      </c>
      <c r="N18" s="4">
        <v>82.7</v>
      </c>
      <c r="O18" s="4">
        <v>0</v>
      </c>
      <c r="P18" s="4">
        <v>-1.19</v>
      </c>
      <c r="Q18" s="4">
        <v>-3</v>
      </c>
    </row>
    <row r="19" spans="1:17" ht="19.5" x14ac:dyDescent="0.25">
      <c r="A19" s="3" t="s">
        <v>15</v>
      </c>
      <c r="B19" s="4" t="s">
        <v>95</v>
      </c>
      <c r="C19" s="4">
        <v>0.5</v>
      </c>
      <c r="D19" s="4">
        <v>3.5</v>
      </c>
      <c r="E19" s="4">
        <v>9.2999999999999999E-2</v>
      </c>
      <c r="F19" s="4">
        <v>50</v>
      </c>
      <c r="G19" s="4">
        <v>7050</v>
      </c>
      <c r="H19" s="4">
        <v>13.113</v>
      </c>
      <c r="I19" s="4">
        <v>0.20599999999999999</v>
      </c>
      <c r="J19" s="4">
        <v>50</v>
      </c>
      <c r="K19" s="4">
        <v>29.045999999999999</v>
      </c>
      <c r="L19" s="4" t="str">
        <f t="shared" si="0"/>
        <v>سرانه فروشنده بالاتر</v>
      </c>
      <c r="M19" s="4">
        <v>2.2000000000000002</v>
      </c>
      <c r="N19" s="4">
        <v>81.400000000000006</v>
      </c>
      <c r="O19" s="4">
        <v>58.6</v>
      </c>
      <c r="P19" s="4">
        <v>-1.89</v>
      </c>
      <c r="Q19" s="4">
        <v>-2.99</v>
      </c>
    </row>
    <row r="20" spans="1:17" ht="19.5" x14ac:dyDescent="0.25">
      <c r="A20" s="3" t="s">
        <v>15</v>
      </c>
      <c r="B20" s="4" t="s">
        <v>96</v>
      </c>
      <c r="C20" s="4">
        <v>1.284</v>
      </c>
      <c r="D20" s="4">
        <v>3.1</v>
      </c>
      <c r="E20" s="4">
        <v>0.27900000000000003</v>
      </c>
      <c r="F20" s="4">
        <v>116</v>
      </c>
      <c r="G20" s="4">
        <v>2432</v>
      </c>
      <c r="H20" s="4">
        <v>5.8490000000000002</v>
      </c>
      <c r="I20" s="4">
        <v>1.218</v>
      </c>
      <c r="J20" s="4">
        <v>210</v>
      </c>
      <c r="K20" s="4">
        <v>14.106</v>
      </c>
      <c r="L20" s="4" t="str">
        <f t="shared" si="0"/>
        <v>سرانه فروشنده بالاتر</v>
      </c>
      <c r="M20" s="4">
        <v>2.4</v>
      </c>
      <c r="N20" s="4">
        <v>78.2</v>
      </c>
      <c r="O20" s="4">
        <v>5.0999999999999996</v>
      </c>
      <c r="P20" s="4">
        <v>0.28999999999999998</v>
      </c>
      <c r="Q20" s="4">
        <v>2.4300000000000002</v>
      </c>
    </row>
    <row r="21" spans="1:17" ht="19.5" x14ac:dyDescent="0.25">
      <c r="A21" s="3" t="s">
        <v>15</v>
      </c>
      <c r="B21" s="4" t="s">
        <v>97</v>
      </c>
      <c r="C21" s="4">
        <v>0.34</v>
      </c>
      <c r="D21" s="4">
        <v>2.7</v>
      </c>
      <c r="E21" s="4">
        <v>0.158</v>
      </c>
      <c r="F21" s="4">
        <v>63</v>
      </c>
      <c r="G21" s="4">
        <v>7828</v>
      </c>
      <c r="H21" s="4">
        <v>19.632000000000001</v>
      </c>
      <c r="I21" s="4">
        <v>0.185</v>
      </c>
      <c r="J21" s="4">
        <v>145</v>
      </c>
      <c r="K21" s="4">
        <v>9.9870000000000001</v>
      </c>
      <c r="L21" s="4" t="str">
        <f t="shared" si="0"/>
        <v>سرانه خریدار بالاتر</v>
      </c>
      <c r="M21" s="4">
        <v>2</v>
      </c>
      <c r="N21" s="4">
        <v>53.3</v>
      </c>
      <c r="O21" s="4">
        <v>45.6</v>
      </c>
      <c r="P21" s="4">
        <v>0.42</v>
      </c>
      <c r="Q21" s="4">
        <v>1.65</v>
      </c>
    </row>
    <row r="22" spans="1:17" ht="19.5" x14ac:dyDescent="0.25">
      <c r="A22" s="3" t="s">
        <v>15</v>
      </c>
      <c r="B22" s="4" t="s">
        <v>98</v>
      </c>
      <c r="C22" s="4">
        <v>0.752</v>
      </c>
      <c r="D22" s="4">
        <v>2.6</v>
      </c>
      <c r="E22" s="4">
        <v>0.70199999999999996</v>
      </c>
      <c r="F22" s="4">
        <v>121</v>
      </c>
      <c r="G22" s="4">
        <v>3510</v>
      </c>
      <c r="H22" s="4">
        <v>20.364000000000001</v>
      </c>
      <c r="I22" s="4">
        <v>0.45600000000000002</v>
      </c>
      <c r="J22" s="4">
        <v>140</v>
      </c>
      <c r="K22" s="4">
        <v>11.433</v>
      </c>
      <c r="L22" s="4" t="str">
        <f t="shared" si="0"/>
        <v>سرانه خریدار بالاتر</v>
      </c>
      <c r="M22" s="4">
        <v>1.8</v>
      </c>
      <c r="N22" s="4">
        <v>6.6</v>
      </c>
      <c r="O22" s="4">
        <v>39.299999999999997</v>
      </c>
      <c r="P22" s="4">
        <v>0.26</v>
      </c>
      <c r="Q22" s="4">
        <v>0.66</v>
      </c>
    </row>
    <row r="23" spans="1:17" ht="19.5" x14ac:dyDescent="0.25">
      <c r="A23" s="3" t="s">
        <v>15</v>
      </c>
      <c r="B23" s="4" t="s">
        <v>99</v>
      </c>
      <c r="C23" s="4">
        <v>0.40600000000000003</v>
      </c>
      <c r="D23" s="4">
        <v>2.6</v>
      </c>
      <c r="E23" s="4">
        <v>0.152</v>
      </c>
      <c r="F23" s="4">
        <v>104</v>
      </c>
      <c r="G23" s="4">
        <v>6517</v>
      </c>
      <c r="H23" s="4">
        <v>9.5250000000000004</v>
      </c>
      <c r="I23" s="4">
        <v>0.40600000000000003</v>
      </c>
      <c r="J23" s="4">
        <v>112</v>
      </c>
      <c r="K23" s="4">
        <v>23.623999999999999</v>
      </c>
      <c r="L23" s="4" t="str">
        <f t="shared" si="0"/>
        <v>سرانه فروشنده بالاتر</v>
      </c>
      <c r="M23" s="4">
        <v>2.5</v>
      </c>
      <c r="N23" s="4">
        <v>62.5</v>
      </c>
      <c r="O23" s="4">
        <v>0</v>
      </c>
      <c r="P23" s="4">
        <v>-1.39</v>
      </c>
      <c r="Q23" s="4">
        <v>-1.2</v>
      </c>
    </row>
    <row r="24" spans="1:17" ht="19.5" x14ac:dyDescent="0.25">
      <c r="A24" s="3" t="s">
        <v>15</v>
      </c>
      <c r="B24" s="4" t="s">
        <v>100</v>
      </c>
      <c r="C24" s="4">
        <v>2.5670000000000002</v>
      </c>
      <c r="D24" s="4">
        <v>2.1</v>
      </c>
      <c r="E24" s="4">
        <v>2.5670000000000002</v>
      </c>
      <c r="F24" s="4">
        <v>101</v>
      </c>
      <c r="G24" s="4">
        <v>833</v>
      </c>
      <c r="H24" s="4">
        <v>21.170999999999999</v>
      </c>
      <c r="I24" s="4">
        <v>2.5670000000000002</v>
      </c>
      <c r="J24" s="4">
        <v>34</v>
      </c>
      <c r="K24" s="4">
        <v>62.892000000000003</v>
      </c>
      <c r="L24" s="4" t="str">
        <f t="shared" si="0"/>
        <v>سرانه فروشنده بالاتر</v>
      </c>
      <c r="M24" s="4">
        <v>3</v>
      </c>
      <c r="N24" s="4">
        <v>0</v>
      </c>
      <c r="O24" s="4">
        <v>0</v>
      </c>
      <c r="P24" s="4">
        <v>-3.99</v>
      </c>
      <c r="Q24" s="4">
        <v>-3.99</v>
      </c>
    </row>
    <row r="25" spans="1:17" ht="19.5" x14ac:dyDescent="0.25">
      <c r="A25" s="3" t="s">
        <v>15</v>
      </c>
      <c r="B25" s="4" t="s">
        <v>101</v>
      </c>
      <c r="C25" s="4">
        <v>0.58399999999999996</v>
      </c>
      <c r="D25" s="4">
        <v>2.1</v>
      </c>
      <c r="E25" s="4">
        <v>0.254</v>
      </c>
      <c r="F25" s="4">
        <v>86</v>
      </c>
      <c r="G25" s="4">
        <v>3545</v>
      </c>
      <c r="H25" s="4">
        <v>10.47</v>
      </c>
      <c r="I25" s="4">
        <v>0.39800000000000002</v>
      </c>
      <c r="J25" s="4">
        <v>150</v>
      </c>
      <c r="K25" s="4">
        <v>9.4060000000000006</v>
      </c>
      <c r="L25" s="4" t="str">
        <f t="shared" si="0"/>
        <v>سرانه خریدار بالاتر</v>
      </c>
      <c r="M25" s="4">
        <v>1.1000000000000001</v>
      </c>
      <c r="N25" s="4">
        <v>56.4</v>
      </c>
      <c r="O25" s="4">
        <v>31.8</v>
      </c>
      <c r="P25" s="4">
        <v>0.2</v>
      </c>
      <c r="Q25" s="4">
        <v>2.09</v>
      </c>
    </row>
    <row r="26" spans="1:17" ht="19.5" x14ac:dyDescent="0.25">
      <c r="A26" s="3" t="s">
        <v>15</v>
      </c>
      <c r="B26" s="4" t="s">
        <v>102</v>
      </c>
      <c r="C26" s="4">
        <v>0.33300000000000002</v>
      </c>
      <c r="D26" s="4">
        <v>1.8</v>
      </c>
      <c r="E26" s="4">
        <v>0.152</v>
      </c>
      <c r="F26" s="4">
        <v>74</v>
      </c>
      <c r="G26" s="4">
        <v>5419</v>
      </c>
      <c r="H26" s="4">
        <v>11.131</v>
      </c>
      <c r="I26" s="4">
        <v>0.29299999999999998</v>
      </c>
      <c r="J26" s="4">
        <v>65</v>
      </c>
      <c r="K26" s="4">
        <v>24.427</v>
      </c>
      <c r="L26" s="4" t="str">
        <f t="shared" si="0"/>
        <v>سرانه فروشنده بالاتر</v>
      </c>
      <c r="M26" s="4">
        <v>2.2000000000000002</v>
      </c>
      <c r="N26" s="4">
        <v>54.3</v>
      </c>
      <c r="O26" s="4">
        <v>12.1</v>
      </c>
      <c r="P26" s="4">
        <v>-0.31</v>
      </c>
      <c r="Q26" s="4">
        <v>-3</v>
      </c>
    </row>
    <row r="27" spans="1:17" ht="19.5" x14ac:dyDescent="0.25">
      <c r="A27" s="3" t="s">
        <v>15</v>
      </c>
      <c r="B27" s="4" t="s">
        <v>103</v>
      </c>
      <c r="C27" s="4">
        <v>0.14099999999999999</v>
      </c>
      <c r="D27" s="4">
        <v>1.7</v>
      </c>
      <c r="E27" s="4">
        <v>0.05</v>
      </c>
      <c r="F27" s="4">
        <v>71</v>
      </c>
      <c r="G27" s="4">
        <v>12137</v>
      </c>
      <c r="H27" s="4">
        <v>8.5470000000000006</v>
      </c>
      <c r="I27" s="4">
        <v>0.13800000000000001</v>
      </c>
      <c r="J27" s="4">
        <v>77</v>
      </c>
      <c r="K27" s="4">
        <v>21.751999999999999</v>
      </c>
      <c r="L27" s="4" t="str">
        <f t="shared" si="0"/>
        <v>سرانه فروشنده بالاتر</v>
      </c>
      <c r="M27" s="4">
        <v>2.5</v>
      </c>
      <c r="N27" s="4">
        <v>64.5</v>
      </c>
      <c r="O27" s="4">
        <v>1.5</v>
      </c>
      <c r="P27" s="4">
        <v>0.66</v>
      </c>
      <c r="Q27" s="4">
        <v>1.43</v>
      </c>
    </row>
    <row r="28" spans="1:17" ht="19.5" x14ac:dyDescent="0.25">
      <c r="A28" s="3" t="s">
        <v>15</v>
      </c>
      <c r="B28" s="4" t="s">
        <v>104</v>
      </c>
      <c r="C28" s="4">
        <v>0.33700000000000002</v>
      </c>
      <c r="D28" s="4">
        <v>1.5</v>
      </c>
      <c r="E28" s="4">
        <v>0.14799999999999999</v>
      </c>
      <c r="F28" s="4">
        <v>119</v>
      </c>
      <c r="G28" s="4">
        <v>4410</v>
      </c>
      <c r="H28" s="4">
        <v>5.4850000000000003</v>
      </c>
      <c r="I28" s="4">
        <v>0.33700000000000002</v>
      </c>
      <c r="J28" s="4">
        <v>111</v>
      </c>
      <c r="K28" s="4">
        <v>13.388999999999999</v>
      </c>
      <c r="L28" s="4" t="str">
        <f t="shared" si="0"/>
        <v>سرانه فروشنده بالاتر</v>
      </c>
      <c r="M28" s="4">
        <v>2.4</v>
      </c>
      <c r="N28" s="4">
        <v>56</v>
      </c>
      <c r="O28" s="4">
        <v>0</v>
      </c>
      <c r="P28" s="4">
        <v>-0.32</v>
      </c>
      <c r="Q28" s="4">
        <v>-1.7</v>
      </c>
    </row>
    <row r="29" spans="1:17" ht="19.5" x14ac:dyDescent="0.25">
      <c r="A29" s="3" t="s">
        <v>15</v>
      </c>
      <c r="B29" s="4" t="s">
        <v>105</v>
      </c>
      <c r="C29" s="4">
        <v>2.1080000000000001</v>
      </c>
      <c r="D29" s="4">
        <v>0.8</v>
      </c>
      <c r="E29" s="4">
        <v>0.107</v>
      </c>
      <c r="F29" s="4">
        <v>8</v>
      </c>
      <c r="G29" s="4">
        <v>383</v>
      </c>
      <c r="H29" s="4">
        <v>5.1230000000000002</v>
      </c>
      <c r="I29" s="4">
        <v>2.0750000000000002</v>
      </c>
      <c r="J29" s="4">
        <v>67</v>
      </c>
      <c r="K29" s="4">
        <v>11.862</v>
      </c>
      <c r="L29" s="4" t="str">
        <f t="shared" si="0"/>
        <v>سرانه فروشنده بالاتر</v>
      </c>
      <c r="M29" s="4">
        <v>2.2999999999999998</v>
      </c>
      <c r="N29" s="4">
        <v>94.9</v>
      </c>
      <c r="O29" s="4">
        <v>1.5</v>
      </c>
      <c r="P29" s="4">
        <v>-0.8</v>
      </c>
      <c r="Q29" s="4">
        <v>-1.99</v>
      </c>
    </row>
    <row r="30" spans="1:17" ht="19.5" x14ac:dyDescent="0.25">
      <c r="A30" s="3" t="s">
        <v>15</v>
      </c>
      <c r="B30" s="4" t="s">
        <v>106</v>
      </c>
      <c r="C30" s="4">
        <v>0.34200000000000003</v>
      </c>
      <c r="D30" s="4">
        <v>0.8</v>
      </c>
      <c r="E30" s="4">
        <v>0.34200000000000003</v>
      </c>
      <c r="F30" s="4">
        <v>132</v>
      </c>
      <c r="G30" s="4">
        <v>2284</v>
      </c>
      <c r="H30" s="4">
        <v>5.9180000000000001</v>
      </c>
      <c r="I30" s="4">
        <v>0.34200000000000003</v>
      </c>
      <c r="J30" s="4">
        <v>8</v>
      </c>
      <c r="K30" s="4">
        <v>97.641000000000005</v>
      </c>
      <c r="L30" s="4" t="str">
        <f t="shared" si="0"/>
        <v>سرانه فروشنده بالاتر</v>
      </c>
      <c r="M30" s="4">
        <v>16.5</v>
      </c>
      <c r="N30" s="4">
        <v>0</v>
      </c>
      <c r="O30" s="4">
        <v>0</v>
      </c>
      <c r="P30" s="4">
        <v>-0.26</v>
      </c>
      <c r="Q30" s="4">
        <v>-2.97</v>
      </c>
    </row>
    <row r="31" spans="1:17" ht="19.5" x14ac:dyDescent="0.25">
      <c r="A31" s="3" t="s">
        <v>15</v>
      </c>
      <c r="B31" s="4" t="s">
        <v>107</v>
      </c>
      <c r="C31" s="4">
        <v>0.48699999999999999</v>
      </c>
      <c r="D31" s="4">
        <v>0.7</v>
      </c>
      <c r="E31" s="4">
        <v>0.22900000000000001</v>
      </c>
      <c r="F31" s="4">
        <v>14</v>
      </c>
      <c r="G31" s="4">
        <v>1385</v>
      </c>
      <c r="H31" s="4">
        <v>22.655000000000001</v>
      </c>
      <c r="I31" s="4">
        <v>0.48699999999999999</v>
      </c>
      <c r="J31" s="4">
        <v>5</v>
      </c>
      <c r="K31" s="4">
        <v>134.899</v>
      </c>
      <c r="L31" s="4" t="str">
        <f t="shared" si="0"/>
        <v>سرانه فروشنده بالاتر</v>
      </c>
      <c r="M31" s="4">
        <v>6</v>
      </c>
      <c r="N31" s="4">
        <v>52.9</v>
      </c>
      <c r="O31" s="4">
        <v>0</v>
      </c>
      <c r="P31" s="4">
        <v>-0.43</v>
      </c>
      <c r="Q31" s="4">
        <v>-2.95</v>
      </c>
    </row>
    <row r="32" spans="1:17" ht="19.5" x14ac:dyDescent="0.25">
      <c r="A32" s="3" t="s">
        <v>15</v>
      </c>
      <c r="B32" s="4" t="s">
        <v>108</v>
      </c>
      <c r="C32" s="4">
        <v>0.84499999999999997</v>
      </c>
      <c r="D32" s="4">
        <v>0.4</v>
      </c>
      <c r="E32" s="4">
        <v>0.84499999999999997</v>
      </c>
      <c r="F32" s="4">
        <v>46</v>
      </c>
      <c r="G32" s="4">
        <v>492</v>
      </c>
      <c r="H32" s="4">
        <v>9.0380000000000003</v>
      </c>
      <c r="I32" s="4">
        <v>0.84499999999999997</v>
      </c>
      <c r="J32" s="4">
        <v>6</v>
      </c>
      <c r="K32" s="4">
        <v>69.290000000000006</v>
      </c>
      <c r="L32" s="4" t="str">
        <f t="shared" si="0"/>
        <v>سرانه فروشنده بالاتر</v>
      </c>
      <c r="M32" s="4">
        <v>7.7</v>
      </c>
      <c r="N32" s="4">
        <v>0</v>
      </c>
      <c r="O32" s="4">
        <v>0</v>
      </c>
      <c r="P32" s="4">
        <v>-0.85</v>
      </c>
      <c r="Q32" s="4">
        <v>-3.99</v>
      </c>
    </row>
    <row r="33" spans="1:17" ht="19.5" x14ac:dyDescent="0.25">
      <c r="A33" s="3" t="s">
        <v>15</v>
      </c>
      <c r="B33" s="4" t="s">
        <v>109</v>
      </c>
      <c r="C33" s="4">
        <v>0.63400000000000001</v>
      </c>
      <c r="D33" s="4">
        <v>0.2</v>
      </c>
      <c r="E33" s="4">
        <v>0.376</v>
      </c>
      <c r="F33" s="4">
        <v>8</v>
      </c>
      <c r="G33" s="4">
        <v>395</v>
      </c>
      <c r="H33" s="4">
        <v>18.565000000000001</v>
      </c>
      <c r="I33" s="4">
        <v>0.624</v>
      </c>
      <c r="J33" s="4">
        <v>5</v>
      </c>
      <c r="K33" s="4">
        <v>49.295999999999999</v>
      </c>
      <c r="L33" s="4" t="str">
        <f t="shared" si="0"/>
        <v>سرانه فروشنده بالاتر</v>
      </c>
      <c r="M33" s="4">
        <v>2.7</v>
      </c>
      <c r="N33" s="4">
        <v>40.6</v>
      </c>
      <c r="O33" s="4">
        <v>1.5</v>
      </c>
      <c r="P33" s="4">
        <v>-0.5</v>
      </c>
      <c r="Q33" s="4">
        <v>-1.99</v>
      </c>
    </row>
    <row r="34" spans="1:17" ht="19.5" x14ac:dyDescent="0.25">
      <c r="A34" s="3" t="s">
        <v>15</v>
      </c>
      <c r="B34" s="4" t="s">
        <v>110</v>
      </c>
      <c r="C34" s="4">
        <v>6.4000000000000001E-2</v>
      </c>
      <c r="D34" s="4">
        <v>0.1</v>
      </c>
      <c r="E34" s="4">
        <v>4.0000000000000001E-3</v>
      </c>
      <c r="F34" s="4">
        <v>7</v>
      </c>
      <c r="G34" s="4">
        <v>2236</v>
      </c>
      <c r="H34" s="4">
        <v>1.278</v>
      </c>
      <c r="I34" s="4">
        <v>6.4000000000000001E-2</v>
      </c>
      <c r="J34" s="4">
        <v>1</v>
      </c>
      <c r="K34" s="4">
        <v>143.10400000000001</v>
      </c>
      <c r="L34" s="4" t="str">
        <f t="shared" si="0"/>
        <v>سرانه فروشنده بالاتر</v>
      </c>
      <c r="M34" s="4">
        <v>112</v>
      </c>
      <c r="N34" s="4">
        <v>93.6</v>
      </c>
      <c r="O34" s="4">
        <v>0</v>
      </c>
      <c r="P34" s="4">
        <v>-0.09</v>
      </c>
      <c r="Q34" s="4">
        <v>-2.99</v>
      </c>
    </row>
    <row r="35" spans="1:17" ht="19.5" x14ac:dyDescent="0.25">
      <c r="A35" s="3" t="s">
        <v>15</v>
      </c>
      <c r="B35" s="4" t="s">
        <v>111</v>
      </c>
      <c r="C35" s="4">
        <v>3.7999999999999999E-2</v>
      </c>
      <c r="D35" s="4">
        <v>0.1</v>
      </c>
      <c r="E35" s="4">
        <v>3.7999999999999999E-2</v>
      </c>
      <c r="F35" s="4">
        <v>14</v>
      </c>
      <c r="G35" s="4">
        <v>1964</v>
      </c>
      <c r="H35" s="4">
        <v>5.3310000000000004</v>
      </c>
      <c r="I35" s="4">
        <v>3.7999999999999999E-2</v>
      </c>
      <c r="J35" s="4">
        <v>3</v>
      </c>
      <c r="K35" s="4">
        <v>24.876999999999999</v>
      </c>
      <c r="L35" s="4" t="str">
        <f t="shared" si="0"/>
        <v>سرانه فروشنده بالاتر</v>
      </c>
      <c r="M35" s="4">
        <v>4.7</v>
      </c>
      <c r="N35" s="4">
        <v>0</v>
      </c>
      <c r="O35" s="4">
        <v>0</v>
      </c>
      <c r="P35" s="4">
        <v>-0.05</v>
      </c>
      <c r="Q35" s="4">
        <v>-3</v>
      </c>
    </row>
    <row r="36" spans="1:17" ht="19.5" x14ac:dyDescent="0.25">
      <c r="A36" s="3" t="s">
        <v>15</v>
      </c>
      <c r="B36" s="4" t="s">
        <v>112</v>
      </c>
      <c r="C36" s="4">
        <v>2.1999999999999999E-2</v>
      </c>
      <c r="D36" s="4">
        <v>0.1</v>
      </c>
      <c r="E36" s="4">
        <v>2.1999999999999999E-2</v>
      </c>
      <c r="F36" s="4">
        <v>2</v>
      </c>
      <c r="G36" s="4">
        <v>3058</v>
      </c>
      <c r="H36" s="4">
        <v>33.637999999999998</v>
      </c>
      <c r="I36" s="4">
        <v>2.1999999999999999E-2</v>
      </c>
      <c r="J36" s="4">
        <v>516</v>
      </c>
      <c r="K36" s="4">
        <v>0.13</v>
      </c>
      <c r="L36" s="4" t="str">
        <f t="shared" si="0"/>
        <v>سرانه خریدار بالاتر</v>
      </c>
      <c r="M36" s="4">
        <v>258.8</v>
      </c>
      <c r="N36" s="4">
        <v>0</v>
      </c>
      <c r="O36" s="4">
        <v>0</v>
      </c>
      <c r="P36" s="4">
        <v>0.08</v>
      </c>
      <c r="Q36" s="4">
        <v>6</v>
      </c>
    </row>
    <row r="37" spans="1:17" ht="19.5" x14ac:dyDescent="0.25">
      <c r="A37" s="3" t="s">
        <v>15</v>
      </c>
      <c r="B37" s="4" t="s">
        <v>113</v>
      </c>
      <c r="C37" s="4">
        <v>4.0000000000000001E-3</v>
      </c>
      <c r="D37" s="4">
        <v>0.1</v>
      </c>
      <c r="E37" s="4">
        <v>4.0000000000000001E-3</v>
      </c>
      <c r="F37" s="4">
        <v>5</v>
      </c>
      <c r="G37" s="4">
        <v>15164</v>
      </c>
      <c r="H37" s="4">
        <v>12.131</v>
      </c>
      <c r="I37" s="4">
        <v>4.0000000000000001E-3</v>
      </c>
      <c r="J37" s="4">
        <v>1</v>
      </c>
      <c r="K37" s="4">
        <v>60.655999999999999</v>
      </c>
      <c r="L37" s="4" t="str">
        <f t="shared" si="0"/>
        <v>سرانه فروشنده بالاتر</v>
      </c>
      <c r="M37" s="4">
        <v>5</v>
      </c>
      <c r="N37" s="4">
        <v>0</v>
      </c>
      <c r="O37" s="4">
        <v>0</v>
      </c>
      <c r="P37" s="4">
        <v>-0.03</v>
      </c>
      <c r="Q37" s="4">
        <v>-3</v>
      </c>
    </row>
  </sheetData>
  <conditionalFormatting sqref="P2:Q37">
    <cfRule type="cellIs" dxfId="111" priority="3" operator="lessThan">
      <formula>0</formula>
    </cfRule>
    <cfRule type="cellIs" dxfId="110" priority="4" operator="greaterThan">
      <formula>0</formula>
    </cfRule>
  </conditionalFormatting>
  <conditionalFormatting sqref="L2:M37">
    <cfRule type="expression" dxfId="109" priority="1">
      <formula>($L2)="سرانه فروشنده بالاتر"</formula>
    </cfRule>
    <cfRule type="expression" dxfId="108" priority="2">
      <formula>($L2)="سرانه خریدار بالاتر"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114</v>
      </c>
      <c r="C2" s="4">
        <v>8.3010000000000002</v>
      </c>
      <c r="D2" s="4">
        <v>2.5</v>
      </c>
      <c r="E2" s="4">
        <v>8.1980000000000004</v>
      </c>
      <c r="F2" s="4">
        <v>443</v>
      </c>
      <c r="G2" s="4">
        <v>300</v>
      </c>
      <c r="H2" s="4">
        <v>5.5519999999999996</v>
      </c>
      <c r="I2" s="4">
        <v>8.2910000000000004</v>
      </c>
      <c r="J2" s="4">
        <v>229</v>
      </c>
      <c r="K2" s="4">
        <v>10.862</v>
      </c>
      <c r="L2" s="4" t="str">
        <f>IF((H2&gt;K2),"سرانه خریدار بالاتر","سرانه فروشنده بالاتر")</f>
        <v>سرانه فروشنده بالاتر</v>
      </c>
      <c r="M2" s="4">
        <v>2</v>
      </c>
      <c r="N2" s="4">
        <v>1.2</v>
      </c>
      <c r="O2" s="4">
        <v>0.1</v>
      </c>
      <c r="P2" s="4">
        <v>-1.64</v>
      </c>
      <c r="Q2" s="4">
        <v>-2.95</v>
      </c>
    </row>
    <row r="3" spans="1:17" ht="19.5" x14ac:dyDescent="0.25">
      <c r="A3" s="3" t="s">
        <v>15</v>
      </c>
      <c r="B3" s="4" t="s">
        <v>115</v>
      </c>
      <c r="C3" s="4">
        <v>0.93899999999999995</v>
      </c>
      <c r="D3" s="4">
        <v>1</v>
      </c>
      <c r="E3" s="4">
        <v>4.9000000000000002E-2</v>
      </c>
      <c r="F3" s="4">
        <v>17</v>
      </c>
      <c r="G3" s="4">
        <v>1112</v>
      </c>
      <c r="H3" s="4">
        <v>3.2050000000000001</v>
      </c>
      <c r="I3" s="4">
        <v>0.93899999999999995</v>
      </c>
      <c r="J3" s="4">
        <v>9</v>
      </c>
      <c r="K3" s="4">
        <v>116.01900000000001</v>
      </c>
      <c r="L3" s="4" t="str">
        <f t="shared" ref="L3:L11" si="0">IF((H3&gt;K3),"سرانه خریدار بالاتر","سرانه فروشنده بالاتر")</f>
        <v>سرانه فروشنده بالاتر</v>
      </c>
      <c r="M3" s="4">
        <v>36.200000000000003</v>
      </c>
      <c r="N3" s="4">
        <v>94.7</v>
      </c>
      <c r="O3" s="4">
        <v>0</v>
      </c>
      <c r="P3" s="4">
        <v>-0.63</v>
      </c>
      <c r="Q3" s="4">
        <v>-2.95</v>
      </c>
    </row>
    <row r="4" spans="1:17" ht="19.5" x14ac:dyDescent="0.25">
      <c r="A4" s="3" t="s">
        <v>15</v>
      </c>
      <c r="B4" s="4" t="s">
        <v>116</v>
      </c>
      <c r="C4" s="4">
        <v>0.33200000000000002</v>
      </c>
      <c r="D4" s="4">
        <v>0.6</v>
      </c>
      <c r="E4" s="4">
        <v>0.33200000000000002</v>
      </c>
      <c r="F4" s="4">
        <v>8</v>
      </c>
      <c r="G4" s="4">
        <v>1982</v>
      </c>
      <c r="H4" s="4">
        <v>82.253</v>
      </c>
      <c r="I4" s="4">
        <v>0.33200000000000002</v>
      </c>
      <c r="J4" s="4">
        <v>4</v>
      </c>
      <c r="K4" s="4">
        <v>164.506</v>
      </c>
      <c r="L4" s="4" t="str">
        <f t="shared" si="0"/>
        <v>سرانه فروشنده بالاتر</v>
      </c>
      <c r="M4" s="4">
        <v>2</v>
      </c>
      <c r="N4" s="4">
        <v>0</v>
      </c>
      <c r="O4" s="4">
        <v>0</v>
      </c>
      <c r="P4" s="4">
        <v>-0.4</v>
      </c>
      <c r="Q4" s="4">
        <v>-3</v>
      </c>
    </row>
    <row r="5" spans="1:17" ht="19.5" x14ac:dyDescent="0.25">
      <c r="A5" s="3" t="s">
        <v>15</v>
      </c>
      <c r="B5" s="4" t="s">
        <v>117</v>
      </c>
      <c r="C5" s="4">
        <v>0.3</v>
      </c>
      <c r="D5" s="4">
        <v>0.6</v>
      </c>
      <c r="E5" s="4">
        <v>0.3</v>
      </c>
      <c r="F5" s="4">
        <v>3</v>
      </c>
      <c r="G5" s="4">
        <v>2020</v>
      </c>
      <c r="H5" s="4">
        <v>202</v>
      </c>
      <c r="I5" s="4">
        <v>0.3</v>
      </c>
      <c r="J5" s="4">
        <v>1</v>
      </c>
      <c r="K5" s="4">
        <v>606</v>
      </c>
      <c r="L5" s="4" t="str">
        <f t="shared" si="0"/>
        <v>سرانه فروشنده بالاتر</v>
      </c>
      <c r="M5" s="4">
        <v>3</v>
      </c>
      <c r="N5" s="4">
        <v>0</v>
      </c>
      <c r="O5" s="4">
        <v>0</v>
      </c>
      <c r="P5" s="4">
        <v>0</v>
      </c>
      <c r="Q5" s="4">
        <v>0</v>
      </c>
    </row>
    <row r="6" spans="1:17" ht="19.5" x14ac:dyDescent="0.25">
      <c r="A6" s="3" t="s">
        <v>15</v>
      </c>
      <c r="B6" s="4" t="s">
        <v>118</v>
      </c>
      <c r="C6" s="4">
        <v>6.2E-2</v>
      </c>
      <c r="D6" s="4">
        <v>0.3</v>
      </c>
      <c r="E6" s="4">
        <v>6.2E-2</v>
      </c>
      <c r="F6" s="4">
        <v>95</v>
      </c>
      <c r="G6" s="4">
        <v>5688</v>
      </c>
      <c r="H6" s="4">
        <v>3.7120000000000002</v>
      </c>
      <c r="I6" s="4">
        <v>6.2E-2</v>
      </c>
      <c r="J6" s="4">
        <v>5</v>
      </c>
      <c r="K6" s="4">
        <v>70.531000000000006</v>
      </c>
      <c r="L6" s="4" t="str">
        <f t="shared" si="0"/>
        <v>سرانه فروشنده بالاتر</v>
      </c>
      <c r="M6" s="4">
        <v>19</v>
      </c>
      <c r="N6" s="4">
        <v>0</v>
      </c>
      <c r="O6" s="4">
        <v>0</v>
      </c>
      <c r="P6" s="4">
        <v>-0.42</v>
      </c>
      <c r="Q6" s="4">
        <v>-5.99</v>
      </c>
    </row>
    <row r="7" spans="1:17" ht="19.5" x14ac:dyDescent="0.25">
      <c r="A7" s="3" t="s">
        <v>15</v>
      </c>
      <c r="B7" s="4" t="s">
        <v>119</v>
      </c>
      <c r="C7" s="4">
        <v>0.14199999999999999</v>
      </c>
      <c r="D7" s="4">
        <v>0.3</v>
      </c>
      <c r="E7" s="4">
        <v>0.14199999999999999</v>
      </c>
      <c r="F7" s="4">
        <v>53</v>
      </c>
      <c r="G7" s="4">
        <v>1870</v>
      </c>
      <c r="H7" s="4">
        <v>5.01</v>
      </c>
      <c r="I7" s="4">
        <v>0.14199999999999999</v>
      </c>
      <c r="J7" s="4">
        <v>4</v>
      </c>
      <c r="K7" s="4">
        <v>66.385000000000005</v>
      </c>
      <c r="L7" s="4" t="str">
        <f t="shared" si="0"/>
        <v>سرانه فروشنده بالاتر</v>
      </c>
      <c r="M7" s="4">
        <v>13.3</v>
      </c>
      <c r="N7" s="4">
        <v>0</v>
      </c>
      <c r="O7" s="4">
        <v>0</v>
      </c>
      <c r="P7" s="4">
        <v>-0.13</v>
      </c>
      <c r="Q7" s="4">
        <v>-2</v>
      </c>
    </row>
    <row r="8" spans="1:17" ht="19.5" x14ac:dyDescent="0.25">
      <c r="A8" s="3" t="s">
        <v>15</v>
      </c>
      <c r="B8" s="4" t="s">
        <v>120</v>
      </c>
      <c r="C8" s="4">
        <v>7.8E-2</v>
      </c>
      <c r="D8" s="4">
        <v>0.2</v>
      </c>
      <c r="E8" s="4">
        <v>3.7999999999999999E-2</v>
      </c>
      <c r="F8" s="4">
        <v>23</v>
      </c>
      <c r="G8" s="4">
        <v>2637</v>
      </c>
      <c r="H8" s="4">
        <v>4.3570000000000002</v>
      </c>
      <c r="I8" s="4">
        <v>7.8E-2</v>
      </c>
      <c r="J8" s="4">
        <v>2</v>
      </c>
      <c r="K8" s="4">
        <v>102.843</v>
      </c>
      <c r="L8" s="4" t="str">
        <f t="shared" si="0"/>
        <v>سرانه فروشنده بالاتر</v>
      </c>
      <c r="M8" s="4">
        <v>23.6</v>
      </c>
      <c r="N8" s="4">
        <v>51.1</v>
      </c>
      <c r="O8" s="4">
        <v>0</v>
      </c>
      <c r="P8" s="4">
        <v>-0.11</v>
      </c>
      <c r="Q8" s="4">
        <v>-2.99</v>
      </c>
    </row>
    <row r="9" spans="1:17" ht="19.5" x14ac:dyDescent="0.25">
      <c r="A9" s="3" t="s">
        <v>15</v>
      </c>
      <c r="B9" s="4" t="s">
        <v>121</v>
      </c>
      <c r="C9" s="4">
        <v>2.1999999999999999E-2</v>
      </c>
      <c r="D9" s="4">
        <v>0.1</v>
      </c>
      <c r="E9" s="4">
        <v>2.1999999999999999E-2</v>
      </c>
      <c r="F9" s="4">
        <v>11</v>
      </c>
      <c r="G9" s="4">
        <v>6797</v>
      </c>
      <c r="H9" s="4">
        <v>13.593999999999999</v>
      </c>
      <c r="I9" s="4">
        <v>2.1999999999999999E-2</v>
      </c>
      <c r="J9" s="4">
        <v>5</v>
      </c>
      <c r="K9" s="4">
        <v>29.907</v>
      </c>
      <c r="L9" s="4" t="str">
        <f t="shared" si="0"/>
        <v>سرانه فروشنده بالاتر</v>
      </c>
      <c r="M9" s="4">
        <v>2.2000000000000002</v>
      </c>
      <c r="N9" s="4">
        <v>0</v>
      </c>
      <c r="O9" s="4">
        <v>0</v>
      </c>
      <c r="P9" s="4">
        <v>-0.09</v>
      </c>
      <c r="Q9" s="4">
        <v>-3</v>
      </c>
    </row>
    <row r="10" spans="1:17" ht="19.5" x14ac:dyDescent="0.25">
      <c r="A10" s="3" t="s">
        <v>15</v>
      </c>
      <c r="B10" s="4" t="s">
        <v>122</v>
      </c>
      <c r="C10" s="4">
        <v>0.314</v>
      </c>
      <c r="D10" s="4">
        <v>0.1</v>
      </c>
      <c r="E10" s="4">
        <v>0.314</v>
      </c>
      <c r="F10" s="4">
        <v>16</v>
      </c>
      <c r="G10" s="4">
        <v>397</v>
      </c>
      <c r="H10" s="4">
        <v>7.7910000000000004</v>
      </c>
      <c r="I10" s="4">
        <v>0.314</v>
      </c>
      <c r="J10" s="4">
        <v>3</v>
      </c>
      <c r="K10" s="4">
        <v>41.552999999999997</v>
      </c>
      <c r="L10" s="4" t="str">
        <f t="shared" si="0"/>
        <v>سرانه فروشنده بالاتر</v>
      </c>
      <c r="M10" s="4">
        <v>5.3</v>
      </c>
      <c r="N10" s="4">
        <v>0</v>
      </c>
      <c r="O10" s="4">
        <v>0</v>
      </c>
      <c r="P10" s="4">
        <v>-0.08</v>
      </c>
      <c r="Q10" s="4">
        <v>-2.99</v>
      </c>
    </row>
    <row r="11" spans="1:17" ht="19.5" x14ac:dyDescent="0.25">
      <c r="A11" s="3" t="s">
        <v>15</v>
      </c>
      <c r="B11" s="4" t="s">
        <v>123</v>
      </c>
      <c r="C11" s="4">
        <v>2E-3</v>
      </c>
      <c r="D11" s="4">
        <v>0.1</v>
      </c>
      <c r="E11" s="4">
        <v>2E-3</v>
      </c>
      <c r="F11" s="4">
        <v>3</v>
      </c>
      <c r="G11" s="4">
        <v>28852</v>
      </c>
      <c r="H11" s="4">
        <v>19.234999999999999</v>
      </c>
      <c r="I11" s="4">
        <v>2E-3</v>
      </c>
      <c r="J11" s="4">
        <v>2</v>
      </c>
      <c r="K11" s="4">
        <v>28.852</v>
      </c>
      <c r="L11" s="4" t="str">
        <f t="shared" si="0"/>
        <v>سرانه فروشنده بالاتر</v>
      </c>
      <c r="M11" s="4">
        <v>1.5</v>
      </c>
      <c r="N11" s="4">
        <v>0</v>
      </c>
      <c r="O11" s="4">
        <v>0</v>
      </c>
      <c r="P11" s="4">
        <v>-0.03</v>
      </c>
      <c r="Q11" s="4">
        <v>-3</v>
      </c>
    </row>
  </sheetData>
  <conditionalFormatting sqref="P2:Q11">
    <cfRule type="cellIs" dxfId="107" priority="3" operator="lessThan">
      <formula>0</formula>
    </cfRule>
    <cfRule type="cellIs" dxfId="106" priority="4" operator="greaterThan">
      <formula>0</formula>
    </cfRule>
  </conditionalFormatting>
  <conditionalFormatting sqref="L2:M11">
    <cfRule type="expression" dxfId="105" priority="1">
      <formula>($L2)="سرانه فروشنده بالاتر"</formula>
    </cfRule>
    <cfRule type="expression" dxfId="104" priority="2">
      <formula>($L2)="سرانه خریدار بالاتر"</formula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124</v>
      </c>
      <c r="C2" s="4">
        <v>34.405000000000001</v>
      </c>
      <c r="D2" s="4">
        <v>108.2</v>
      </c>
      <c r="E2" s="4">
        <v>32.703000000000003</v>
      </c>
      <c r="F2" s="4">
        <v>5417</v>
      </c>
      <c r="G2" s="4">
        <v>3144</v>
      </c>
      <c r="H2" s="4">
        <v>18.981000000000002</v>
      </c>
      <c r="I2" s="4">
        <v>34.404000000000003</v>
      </c>
      <c r="J2" s="4">
        <v>6404</v>
      </c>
      <c r="K2" s="4">
        <v>16.89</v>
      </c>
      <c r="L2" s="4" t="str">
        <f>IF((H2&gt;K2),"سرانه خریدار بالاتر","سرانه فروشنده بالاتر")</f>
        <v>سرانه خریدار بالاتر</v>
      </c>
      <c r="M2" s="4">
        <v>1.1000000000000001</v>
      </c>
      <c r="N2" s="4">
        <v>4.9000000000000004</v>
      </c>
      <c r="O2" s="4">
        <v>0</v>
      </c>
      <c r="P2" s="4">
        <v>2.68</v>
      </c>
      <c r="Q2" s="4">
        <v>4.4400000000000004</v>
      </c>
    </row>
    <row r="3" spans="1:17" ht="19.5" x14ac:dyDescent="0.25">
      <c r="A3" s="3" t="s">
        <v>15</v>
      </c>
      <c r="B3" s="4" t="s">
        <v>125</v>
      </c>
      <c r="C3" s="4">
        <v>0.80200000000000005</v>
      </c>
      <c r="D3" s="4">
        <v>2.9</v>
      </c>
      <c r="E3" s="4">
        <v>0.49099999999999999</v>
      </c>
      <c r="F3" s="4">
        <v>172</v>
      </c>
      <c r="G3" s="4">
        <v>3709</v>
      </c>
      <c r="H3" s="4">
        <v>10.587999999999999</v>
      </c>
      <c r="I3" s="4">
        <v>0.73199999999999998</v>
      </c>
      <c r="J3" s="4">
        <v>147</v>
      </c>
      <c r="K3" s="4">
        <v>18.469000000000001</v>
      </c>
      <c r="L3" s="4" t="str">
        <f t="shared" ref="L3:L12" si="0">IF((H3&gt;K3),"سرانه خریدار بالاتر","سرانه فروشنده بالاتر")</f>
        <v>سرانه فروشنده بالاتر</v>
      </c>
      <c r="M3" s="4">
        <v>1.7</v>
      </c>
      <c r="N3" s="4">
        <v>38.799999999999997</v>
      </c>
      <c r="O3" s="4">
        <v>8.6999999999999993</v>
      </c>
      <c r="P3" s="4">
        <v>-1.2</v>
      </c>
      <c r="Q3" s="4">
        <v>-2.08</v>
      </c>
    </row>
    <row r="4" spans="1:17" ht="19.5" x14ac:dyDescent="0.25">
      <c r="A4" s="3" t="s">
        <v>15</v>
      </c>
      <c r="B4" s="4" t="s">
        <v>126</v>
      </c>
      <c r="C4" s="4">
        <v>0.4</v>
      </c>
      <c r="D4" s="4">
        <v>1.4</v>
      </c>
      <c r="E4" s="4">
        <v>0.38600000000000001</v>
      </c>
      <c r="F4" s="4">
        <v>36</v>
      </c>
      <c r="G4" s="4">
        <v>3580</v>
      </c>
      <c r="H4" s="4">
        <v>38.386000000000003</v>
      </c>
      <c r="I4" s="4">
        <v>0.4</v>
      </c>
      <c r="J4" s="4">
        <v>70</v>
      </c>
      <c r="K4" s="4">
        <v>20.457000000000001</v>
      </c>
      <c r="L4" s="4" t="str">
        <f t="shared" si="0"/>
        <v>سرانه خریدار بالاتر</v>
      </c>
      <c r="M4" s="4">
        <v>1.9</v>
      </c>
      <c r="N4" s="4">
        <v>3.6</v>
      </c>
      <c r="O4" s="4">
        <v>0</v>
      </c>
      <c r="P4" s="4">
        <v>-0.86</v>
      </c>
      <c r="Q4" s="4">
        <v>-2.94</v>
      </c>
    </row>
    <row r="5" spans="1:17" ht="19.5" x14ac:dyDescent="0.25">
      <c r="A5" s="3" t="s">
        <v>15</v>
      </c>
      <c r="B5" s="4" t="s">
        <v>127</v>
      </c>
      <c r="C5" s="4">
        <v>0.4</v>
      </c>
      <c r="D5" s="4">
        <v>0.9</v>
      </c>
      <c r="E5" s="4">
        <v>0.11700000000000001</v>
      </c>
      <c r="F5" s="4">
        <v>48</v>
      </c>
      <c r="G5" s="4">
        <v>2277</v>
      </c>
      <c r="H5" s="4">
        <v>5.55</v>
      </c>
      <c r="I5" s="4">
        <v>0.4</v>
      </c>
      <c r="J5" s="4">
        <v>146</v>
      </c>
      <c r="K5" s="4">
        <v>6.2380000000000004</v>
      </c>
      <c r="L5" s="4" t="str">
        <f t="shared" si="0"/>
        <v>سرانه فروشنده بالاتر</v>
      </c>
      <c r="M5" s="4">
        <v>1.1000000000000001</v>
      </c>
      <c r="N5" s="4">
        <v>70.8</v>
      </c>
      <c r="O5" s="4">
        <v>0</v>
      </c>
      <c r="P5" s="4">
        <v>-0.26</v>
      </c>
      <c r="Q5" s="4">
        <v>0</v>
      </c>
    </row>
    <row r="6" spans="1:17" ht="19.5" x14ac:dyDescent="0.25">
      <c r="A6" s="3" t="s">
        <v>15</v>
      </c>
      <c r="B6" s="4" t="s">
        <v>128</v>
      </c>
      <c r="C6" s="4">
        <v>0.31</v>
      </c>
      <c r="D6" s="4">
        <v>0.8</v>
      </c>
      <c r="E6" s="4">
        <v>1.0999999999999999E-2</v>
      </c>
      <c r="F6" s="4">
        <v>3</v>
      </c>
      <c r="G6" s="4">
        <v>2598</v>
      </c>
      <c r="H6" s="4">
        <v>9.5259999999999998</v>
      </c>
      <c r="I6" s="4">
        <v>0.17100000000000001</v>
      </c>
      <c r="J6" s="4">
        <v>4</v>
      </c>
      <c r="K6" s="4">
        <v>111.065</v>
      </c>
      <c r="L6" s="4" t="str">
        <f t="shared" si="0"/>
        <v>سرانه فروشنده بالاتر</v>
      </c>
      <c r="M6" s="4">
        <v>11.7</v>
      </c>
      <c r="N6" s="4">
        <v>96.5</v>
      </c>
      <c r="O6" s="4">
        <v>44.6</v>
      </c>
      <c r="P6" s="4">
        <v>-0.49</v>
      </c>
      <c r="Q6" s="4">
        <v>-3</v>
      </c>
    </row>
    <row r="7" spans="1:17" ht="19.5" x14ac:dyDescent="0.25">
      <c r="A7" s="3" t="s">
        <v>15</v>
      </c>
      <c r="B7" s="4" t="s">
        <v>129</v>
      </c>
      <c r="C7" s="4">
        <v>0.13200000000000001</v>
      </c>
      <c r="D7" s="4">
        <v>0.5</v>
      </c>
      <c r="E7" s="4">
        <v>2E-3</v>
      </c>
      <c r="F7" s="4">
        <v>4</v>
      </c>
      <c r="G7" s="4">
        <v>3901</v>
      </c>
      <c r="H7" s="4">
        <v>1.9510000000000001</v>
      </c>
      <c r="I7" s="4">
        <v>0.13200000000000001</v>
      </c>
      <c r="J7" s="4">
        <v>2</v>
      </c>
      <c r="K7" s="4">
        <v>257.46600000000001</v>
      </c>
      <c r="L7" s="4" t="str">
        <f t="shared" si="0"/>
        <v>سرانه فروشنده بالاتر</v>
      </c>
      <c r="M7" s="4">
        <v>132</v>
      </c>
      <c r="N7" s="4">
        <v>98.4</v>
      </c>
      <c r="O7" s="4">
        <v>0</v>
      </c>
      <c r="P7" s="4">
        <v>-0.31</v>
      </c>
      <c r="Q7" s="4">
        <v>-2.99</v>
      </c>
    </row>
    <row r="8" spans="1:17" ht="19.5" x14ac:dyDescent="0.25">
      <c r="A8" s="3" t="s">
        <v>15</v>
      </c>
      <c r="B8" s="4" t="s">
        <v>130</v>
      </c>
      <c r="C8" s="4">
        <v>0.14099999999999999</v>
      </c>
      <c r="D8" s="4">
        <v>0.4</v>
      </c>
      <c r="E8" s="4">
        <v>1E-3</v>
      </c>
      <c r="F8" s="4">
        <v>3</v>
      </c>
      <c r="G8" s="4">
        <v>3060</v>
      </c>
      <c r="H8" s="4">
        <v>1.02</v>
      </c>
      <c r="I8" s="4">
        <v>0.14099999999999999</v>
      </c>
      <c r="J8" s="4">
        <v>9</v>
      </c>
      <c r="K8" s="4">
        <v>47.94</v>
      </c>
      <c r="L8" s="4" t="str">
        <f t="shared" si="0"/>
        <v>سرانه فروشنده بالاتر</v>
      </c>
      <c r="M8" s="4">
        <v>47</v>
      </c>
      <c r="N8" s="4">
        <v>99.4</v>
      </c>
      <c r="O8" s="4">
        <v>0</v>
      </c>
      <c r="P8" s="4">
        <v>-0.26</v>
      </c>
      <c r="Q8" s="4">
        <v>-3</v>
      </c>
    </row>
    <row r="9" spans="1:17" ht="19.5" x14ac:dyDescent="0.25">
      <c r="A9" s="3" t="s">
        <v>15</v>
      </c>
      <c r="B9" s="4" t="s">
        <v>131</v>
      </c>
      <c r="C9" s="4">
        <v>8.4000000000000005E-2</v>
      </c>
      <c r="D9" s="4">
        <v>0.3</v>
      </c>
      <c r="E9" s="4">
        <v>2E-3</v>
      </c>
      <c r="F9" s="4">
        <v>4</v>
      </c>
      <c r="G9" s="4">
        <v>3372</v>
      </c>
      <c r="H9" s="4">
        <v>1.6859999999999999</v>
      </c>
      <c r="I9" s="4">
        <v>8.4000000000000005E-2</v>
      </c>
      <c r="J9" s="4">
        <v>42</v>
      </c>
      <c r="K9" s="4">
        <v>6.7439999999999998</v>
      </c>
      <c r="L9" s="4" t="str">
        <f t="shared" si="0"/>
        <v>سرانه فروشنده بالاتر</v>
      </c>
      <c r="M9" s="4">
        <v>4</v>
      </c>
      <c r="N9" s="4">
        <v>98.1</v>
      </c>
      <c r="O9" s="4">
        <v>0</v>
      </c>
      <c r="P9" s="4">
        <v>-0.18</v>
      </c>
      <c r="Q9" s="4">
        <v>-2.99</v>
      </c>
    </row>
    <row r="10" spans="1:17" ht="19.5" x14ac:dyDescent="0.25">
      <c r="A10" s="3" t="s">
        <v>15</v>
      </c>
      <c r="B10" s="4" t="s">
        <v>132</v>
      </c>
      <c r="C10" s="4">
        <v>0.08</v>
      </c>
      <c r="D10" s="4">
        <v>0.3</v>
      </c>
      <c r="E10" s="4">
        <v>0.08</v>
      </c>
      <c r="F10" s="4">
        <v>22</v>
      </c>
      <c r="G10" s="4">
        <v>3225</v>
      </c>
      <c r="H10" s="4">
        <v>11.727</v>
      </c>
      <c r="I10" s="4">
        <v>0.08</v>
      </c>
      <c r="J10" s="4">
        <v>2</v>
      </c>
      <c r="K10" s="4">
        <v>129</v>
      </c>
      <c r="L10" s="4" t="str">
        <f t="shared" si="0"/>
        <v>سرانه فروشنده بالاتر</v>
      </c>
      <c r="M10" s="4">
        <v>11</v>
      </c>
      <c r="N10" s="4">
        <v>0</v>
      </c>
      <c r="O10" s="4">
        <v>0</v>
      </c>
      <c r="P10" s="4">
        <v>-0.15</v>
      </c>
      <c r="Q10" s="4">
        <v>-2.97</v>
      </c>
    </row>
    <row r="11" spans="1:17" ht="19.5" x14ac:dyDescent="0.25">
      <c r="A11" s="3" t="s">
        <v>15</v>
      </c>
      <c r="B11" s="4" t="s">
        <v>133</v>
      </c>
      <c r="C11" s="4">
        <v>0.18099999999999999</v>
      </c>
      <c r="D11" s="4">
        <v>0.2</v>
      </c>
      <c r="E11" s="4">
        <v>3.1E-2</v>
      </c>
      <c r="F11" s="4">
        <v>11</v>
      </c>
      <c r="G11" s="4">
        <v>872</v>
      </c>
      <c r="H11" s="4">
        <v>2.4569999999999999</v>
      </c>
      <c r="I11" s="4">
        <v>0.18099999999999999</v>
      </c>
      <c r="J11" s="4">
        <v>2</v>
      </c>
      <c r="K11" s="4">
        <v>78.915999999999997</v>
      </c>
      <c r="L11" s="4" t="str">
        <f t="shared" si="0"/>
        <v>سرانه فروشنده بالاتر</v>
      </c>
      <c r="M11" s="4">
        <v>32.1</v>
      </c>
      <c r="N11" s="4">
        <v>82.9</v>
      </c>
      <c r="O11" s="4">
        <v>0</v>
      </c>
      <c r="P11" s="4">
        <v>-0.11</v>
      </c>
      <c r="Q11" s="4">
        <v>-2.98</v>
      </c>
    </row>
    <row r="12" spans="1:17" ht="19.5" x14ac:dyDescent="0.25">
      <c r="A12" s="3" t="s">
        <v>15</v>
      </c>
      <c r="B12" s="4" t="s">
        <v>134</v>
      </c>
      <c r="C12" s="4">
        <v>1.6E-2</v>
      </c>
      <c r="D12" s="4">
        <v>0.2</v>
      </c>
      <c r="E12" s="4">
        <v>1.6E-2</v>
      </c>
      <c r="F12" s="4">
        <v>23</v>
      </c>
      <c r="G12" s="4">
        <v>9679</v>
      </c>
      <c r="H12" s="4">
        <v>6.7329999999999997</v>
      </c>
      <c r="I12" s="4">
        <v>1.4999999999999999E-2</v>
      </c>
      <c r="J12" s="4">
        <v>25</v>
      </c>
      <c r="K12" s="4">
        <v>5.8070000000000004</v>
      </c>
      <c r="L12" s="4" t="str">
        <f t="shared" si="0"/>
        <v>سرانه خریدار بالاتر</v>
      </c>
      <c r="M12" s="4">
        <v>1.2</v>
      </c>
      <c r="N12" s="4">
        <v>0.3</v>
      </c>
      <c r="O12" s="4">
        <v>7.6</v>
      </c>
      <c r="P12" s="4">
        <v>-0.09</v>
      </c>
      <c r="Q12" s="4">
        <v>-2.99</v>
      </c>
    </row>
  </sheetData>
  <conditionalFormatting sqref="P2:Q12">
    <cfRule type="cellIs" dxfId="103" priority="3" operator="lessThan">
      <formula>0</formula>
    </cfRule>
    <cfRule type="cellIs" dxfId="102" priority="4" operator="greaterThan">
      <formula>0</formula>
    </cfRule>
  </conditionalFormatting>
  <conditionalFormatting sqref="L2:M12">
    <cfRule type="expression" dxfId="101" priority="1">
      <formula>($L2)="سرانه فروشنده بالاتر"</formula>
    </cfRule>
    <cfRule type="expression" dxfId="100" priority="2">
      <formula>($L2)="سرانه خریدار بالاتر"</formula>
    </cfRule>
  </conditionalFormatting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135</v>
      </c>
      <c r="C2" s="4">
        <v>3.1739999999999999</v>
      </c>
      <c r="D2" s="4">
        <v>18.3</v>
      </c>
      <c r="E2" s="4">
        <v>3.0129999999999999</v>
      </c>
      <c r="F2" s="4">
        <v>534</v>
      </c>
      <c r="G2" s="4">
        <v>5780</v>
      </c>
      <c r="H2" s="4">
        <v>32.613</v>
      </c>
      <c r="I2" s="4">
        <v>3.1739999999999999</v>
      </c>
      <c r="J2" s="4">
        <v>555</v>
      </c>
      <c r="K2" s="4">
        <v>33.055</v>
      </c>
      <c r="L2" s="4" t="str">
        <f>IF((H2&gt;K2),"سرانه خریدار بالاتر","سرانه فروشنده بالاتر")</f>
        <v>سرانه فروشنده بالاتر</v>
      </c>
      <c r="M2" s="4">
        <v>1</v>
      </c>
      <c r="N2" s="4">
        <v>5</v>
      </c>
      <c r="O2" s="4">
        <v>0</v>
      </c>
      <c r="P2" s="4">
        <v>0.56999999999999995</v>
      </c>
      <c r="Q2" s="4">
        <v>-2</v>
      </c>
    </row>
    <row r="3" spans="1:17" ht="19.5" x14ac:dyDescent="0.25">
      <c r="A3" s="3" t="s">
        <v>15</v>
      </c>
      <c r="B3" s="4" t="s">
        <v>136</v>
      </c>
      <c r="C3" s="4">
        <v>37.082999999999998</v>
      </c>
      <c r="D3" s="4">
        <v>16.7</v>
      </c>
      <c r="E3" s="4">
        <v>35.052999999999997</v>
      </c>
      <c r="F3" s="4">
        <v>647</v>
      </c>
      <c r="G3" s="4">
        <v>452</v>
      </c>
      <c r="H3" s="4">
        <v>24.488</v>
      </c>
      <c r="I3" s="4">
        <v>36.878</v>
      </c>
      <c r="J3" s="4">
        <v>925</v>
      </c>
      <c r="K3" s="4">
        <v>18.02</v>
      </c>
      <c r="L3" s="4" t="str">
        <f t="shared" ref="L3:L19" si="0">IF((H3&gt;K3),"سرانه خریدار بالاتر","سرانه فروشنده بالاتر")</f>
        <v>سرانه خریدار بالاتر</v>
      </c>
      <c r="M3" s="4">
        <v>1.4</v>
      </c>
      <c r="N3" s="4">
        <v>5.4</v>
      </c>
      <c r="O3" s="4">
        <v>0.5</v>
      </c>
      <c r="P3" s="4">
        <v>-2.59</v>
      </c>
      <c r="Q3" s="4">
        <v>-2.59</v>
      </c>
    </row>
    <row r="4" spans="1:17" ht="19.5" x14ac:dyDescent="0.25">
      <c r="A4" s="3" t="s">
        <v>15</v>
      </c>
      <c r="B4" s="4" t="s">
        <v>137</v>
      </c>
      <c r="C4" s="4">
        <v>14.185</v>
      </c>
      <c r="D4" s="4">
        <v>14</v>
      </c>
      <c r="E4" s="4">
        <v>3.879</v>
      </c>
      <c r="F4" s="4">
        <v>111</v>
      </c>
      <c r="G4" s="4">
        <v>985</v>
      </c>
      <c r="H4" s="4">
        <v>34.421999999999997</v>
      </c>
      <c r="I4" s="4">
        <v>10.55</v>
      </c>
      <c r="J4" s="4">
        <v>218</v>
      </c>
      <c r="K4" s="4">
        <v>47.668999999999997</v>
      </c>
      <c r="L4" s="4" t="str">
        <f t="shared" si="0"/>
        <v>سرانه فروشنده بالاتر</v>
      </c>
      <c r="M4" s="4">
        <v>1.4</v>
      </c>
      <c r="N4" s="4">
        <v>72.599999999999994</v>
      </c>
      <c r="O4" s="4">
        <v>25.6</v>
      </c>
      <c r="P4" s="4">
        <v>-3.98</v>
      </c>
      <c r="Q4" s="4">
        <v>-3.84</v>
      </c>
    </row>
    <row r="5" spans="1:17" ht="19.5" x14ac:dyDescent="0.25">
      <c r="A5" s="3" t="s">
        <v>15</v>
      </c>
      <c r="B5" s="4" t="s">
        <v>138</v>
      </c>
      <c r="C5" s="4">
        <v>6.0919999999999996</v>
      </c>
      <c r="D5" s="4">
        <v>7.3</v>
      </c>
      <c r="E5" s="4">
        <v>5.1980000000000004</v>
      </c>
      <c r="F5" s="4">
        <v>524</v>
      </c>
      <c r="G5" s="4">
        <v>1196</v>
      </c>
      <c r="H5" s="4">
        <v>11.864000000000001</v>
      </c>
      <c r="I5" s="4">
        <v>4.4089999999999998</v>
      </c>
      <c r="J5" s="4">
        <v>609</v>
      </c>
      <c r="K5" s="4">
        <v>8.6590000000000007</v>
      </c>
      <c r="L5" s="4" t="str">
        <f t="shared" si="0"/>
        <v>سرانه خریدار بالاتر</v>
      </c>
      <c r="M5" s="4">
        <v>1.4</v>
      </c>
      <c r="N5" s="4">
        <v>14.6</v>
      </c>
      <c r="O5" s="4">
        <v>27.6</v>
      </c>
      <c r="P5" s="4">
        <v>2.79</v>
      </c>
      <c r="Q5" s="4">
        <v>2.65</v>
      </c>
    </row>
    <row r="6" spans="1:17" ht="19.5" x14ac:dyDescent="0.25">
      <c r="A6" s="3" t="s">
        <v>15</v>
      </c>
      <c r="B6" s="4" t="s">
        <v>139</v>
      </c>
      <c r="C6" s="4">
        <v>6.28</v>
      </c>
      <c r="D6" s="4">
        <v>4.9000000000000004</v>
      </c>
      <c r="E6" s="4">
        <v>0.98499999999999999</v>
      </c>
      <c r="F6" s="4">
        <v>60</v>
      </c>
      <c r="G6" s="4">
        <v>787</v>
      </c>
      <c r="H6" s="4">
        <v>12.92</v>
      </c>
      <c r="I6" s="4">
        <v>5.9939999999999998</v>
      </c>
      <c r="J6" s="4">
        <v>84</v>
      </c>
      <c r="K6" s="4">
        <v>56.158000000000001</v>
      </c>
      <c r="L6" s="4" t="str">
        <f t="shared" si="0"/>
        <v>سرانه فروشنده بالاتر</v>
      </c>
      <c r="M6" s="4">
        <v>4.3</v>
      </c>
      <c r="N6" s="4">
        <v>84.3</v>
      </c>
      <c r="O6" s="4">
        <v>4.5</v>
      </c>
      <c r="P6" s="4">
        <v>-2.96</v>
      </c>
      <c r="Q6" s="4">
        <v>-1.1100000000000001</v>
      </c>
    </row>
    <row r="7" spans="1:17" ht="19.5" x14ac:dyDescent="0.25">
      <c r="A7" s="3" t="s">
        <v>15</v>
      </c>
      <c r="B7" s="4" t="s">
        <v>140</v>
      </c>
      <c r="C7" s="4">
        <v>9.8539999999999992</v>
      </c>
      <c r="D7" s="4">
        <v>4.7</v>
      </c>
      <c r="E7" s="4">
        <v>8.7530000000000001</v>
      </c>
      <c r="F7" s="4">
        <v>312</v>
      </c>
      <c r="G7" s="4">
        <v>480</v>
      </c>
      <c r="H7" s="4">
        <v>13.465999999999999</v>
      </c>
      <c r="I7" s="4">
        <v>9.7889999999999997</v>
      </c>
      <c r="J7" s="4">
        <v>214</v>
      </c>
      <c r="K7" s="4">
        <v>21.957000000000001</v>
      </c>
      <c r="L7" s="4" t="str">
        <f t="shared" si="0"/>
        <v>سرانه فروشنده بالاتر</v>
      </c>
      <c r="M7" s="4">
        <v>1.6</v>
      </c>
      <c r="N7" s="4">
        <v>11.1</v>
      </c>
      <c r="O7" s="4">
        <v>0.6</v>
      </c>
      <c r="P7" s="4">
        <v>-2.04</v>
      </c>
      <c r="Q7" s="4">
        <v>-0.41</v>
      </c>
    </row>
    <row r="8" spans="1:17" ht="19.5" x14ac:dyDescent="0.25">
      <c r="A8" s="3" t="s">
        <v>15</v>
      </c>
      <c r="B8" s="4" t="s">
        <v>141</v>
      </c>
      <c r="C8" s="4">
        <v>6.335</v>
      </c>
      <c r="D8" s="4">
        <v>4.7</v>
      </c>
      <c r="E8" s="4">
        <v>6.1139999999999999</v>
      </c>
      <c r="F8" s="4">
        <v>545</v>
      </c>
      <c r="G8" s="4">
        <v>741</v>
      </c>
      <c r="H8" s="4">
        <v>8.3130000000000006</v>
      </c>
      <c r="I8" s="4">
        <v>6.3289999999999997</v>
      </c>
      <c r="J8" s="4">
        <v>1217</v>
      </c>
      <c r="K8" s="4">
        <v>3.8540000000000001</v>
      </c>
      <c r="L8" s="4" t="str">
        <f t="shared" si="0"/>
        <v>سرانه خریدار بالاتر</v>
      </c>
      <c r="M8" s="4">
        <v>2.2000000000000002</v>
      </c>
      <c r="N8" s="4">
        <v>3.5</v>
      </c>
      <c r="O8" s="4">
        <v>0</v>
      </c>
      <c r="P8" s="4">
        <v>-0.19</v>
      </c>
      <c r="Q8" s="4">
        <v>0.62</v>
      </c>
    </row>
    <row r="9" spans="1:17" ht="19.5" x14ac:dyDescent="0.25">
      <c r="A9" s="3" t="s">
        <v>15</v>
      </c>
      <c r="B9" s="4" t="s">
        <v>142</v>
      </c>
      <c r="C9" s="4">
        <v>6.8419999999999996</v>
      </c>
      <c r="D9" s="4">
        <v>4.3</v>
      </c>
      <c r="E9" s="4">
        <v>5.0759999999999996</v>
      </c>
      <c r="F9" s="4">
        <v>269</v>
      </c>
      <c r="G9" s="4">
        <v>628</v>
      </c>
      <c r="H9" s="4">
        <v>11.85</v>
      </c>
      <c r="I9" s="4">
        <v>6.8170000000000002</v>
      </c>
      <c r="J9" s="4">
        <v>273</v>
      </c>
      <c r="K9" s="4">
        <v>15.682</v>
      </c>
      <c r="L9" s="4" t="str">
        <f t="shared" si="0"/>
        <v>سرانه فروشنده بالاتر</v>
      </c>
      <c r="M9" s="4">
        <v>1.3</v>
      </c>
      <c r="N9" s="4">
        <v>25.8</v>
      </c>
      <c r="O9" s="4">
        <v>0.3</v>
      </c>
      <c r="P9" s="4">
        <v>0.06</v>
      </c>
      <c r="Q9" s="4">
        <v>0.46</v>
      </c>
    </row>
    <row r="10" spans="1:17" ht="19.5" x14ac:dyDescent="0.25">
      <c r="A10" s="3" t="s">
        <v>15</v>
      </c>
      <c r="B10" s="4" t="s">
        <v>143</v>
      </c>
      <c r="C10" s="4">
        <v>7.2270000000000003</v>
      </c>
      <c r="D10" s="4">
        <v>4.0999999999999996</v>
      </c>
      <c r="E10" s="4">
        <v>7.226</v>
      </c>
      <c r="F10" s="4">
        <v>326</v>
      </c>
      <c r="G10" s="4">
        <v>573</v>
      </c>
      <c r="H10" s="4">
        <v>12.701000000000001</v>
      </c>
      <c r="I10" s="4">
        <v>6.8369999999999997</v>
      </c>
      <c r="J10" s="4">
        <v>414</v>
      </c>
      <c r="K10" s="4">
        <v>9.4629999999999992</v>
      </c>
      <c r="L10" s="4" t="str">
        <f t="shared" si="0"/>
        <v>سرانه خریدار بالاتر</v>
      </c>
      <c r="M10" s="4">
        <v>1.3</v>
      </c>
      <c r="N10" s="4">
        <v>0</v>
      </c>
      <c r="O10" s="4">
        <v>5.3</v>
      </c>
      <c r="P10" s="4">
        <v>0.17</v>
      </c>
      <c r="Q10" s="4">
        <v>1.22</v>
      </c>
    </row>
    <row r="11" spans="1:17" ht="19.5" x14ac:dyDescent="0.25">
      <c r="A11" s="3" t="s">
        <v>15</v>
      </c>
      <c r="B11" s="4" t="s">
        <v>144</v>
      </c>
      <c r="C11" s="4">
        <v>3.4969999999999999</v>
      </c>
      <c r="D11" s="4">
        <v>3.6</v>
      </c>
      <c r="E11" s="4">
        <v>3.496</v>
      </c>
      <c r="F11" s="4">
        <v>291</v>
      </c>
      <c r="G11" s="4">
        <v>1024</v>
      </c>
      <c r="H11" s="4">
        <v>12.302</v>
      </c>
      <c r="I11" s="4">
        <v>3.4969999999999999</v>
      </c>
      <c r="J11" s="4">
        <v>4598</v>
      </c>
      <c r="K11" s="4">
        <v>0.77900000000000003</v>
      </c>
      <c r="L11" s="4" t="str">
        <f t="shared" si="0"/>
        <v>سرانه خریدار بالاتر</v>
      </c>
      <c r="M11" s="4">
        <v>15.8</v>
      </c>
      <c r="N11" s="4">
        <v>0</v>
      </c>
      <c r="O11" s="4">
        <v>0</v>
      </c>
      <c r="P11" s="4">
        <v>0.1</v>
      </c>
      <c r="Q11" s="4">
        <v>2.0299999999999998</v>
      </c>
    </row>
    <row r="12" spans="1:17" ht="19.5" x14ac:dyDescent="0.25">
      <c r="A12" s="3" t="s">
        <v>15</v>
      </c>
      <c r="B12" s="4" t="s">
        <v>145</v>
      </c>
      <c r="C12" s="4">
        <v>1.8979999999999999</v>
      </c>
      <c r="D12" s="4">
        <v>1.6</v>
      </c>
      <c r="E12" s="4">
        <v>0.66800000000000004</v>
      </c>
      <c r="F12" s="4">
        <v>59</v>
      </c>
      <c r="G12" s="4">
        <v>840</v>
      </c>
      <c r="H12" s="4">
        <v>9.5109999999999992</v>
      </c>
      <c r="I12" s="4">
        <v>1.8979999999999999</v>
      </c>
      <c r="J12" s="4">
        <v>48</v>
      </c>
      <c r="K12" s="4">
        <v>33.215000000000003</v>
      </c>
      <c r="L12" s="4" t="str">
        <f t="shared" si="0"/>
        <v>سرانه فروشنده بالاتر</v>
      </c>
      <c r="M12" s="4">
        <v>3.5</v>
      </c>
      <c r="N12" s="4">
        <v>64.8</v>
      </c>
      <c r="O12" s="4">
        <v>0</v>
      </c>
      <c r="P12" s="4">
        <v>-0.94</v>
      </c>
      <c r="Q12" s="4">
        <v>-2.36</v>
      </c>
    </row>
    <row r="13" spans="1:17" ht="19.5" x14ac:dyDescent="0.25">
      <c r="A13" s="3" t="s">
        <v>15</v>
      </c>
      <c r="B13" s="4" t="s">
        <v>146</v>
      </c>
      <c r="C13" s="4">
        <v>4.2809999999999997</v>
      </c>
      <c r="D13" s="4">
        <v>1.5</v>
      </c>
      <c r="E13" s="4">
        <v>0.28100000000000003</v>
      </c>
      <c r="F13" s="4">
        <v>36</v>
      </c>
      <c r="G13" s="4">
        <v>355</v>
      </c>
      <c r="H13" s="4">
        <v>2.7709999999999999</v>
      </c>
      <c r="I13" s="4">
        <v>3.1360000000000001</v>
      </c>
      <c r="J13" s="4">
        <v>21</v>
      </c>
      <c r="K13" s="4">
        <v>53.012999999999998</v>
      </c>
      <c r="L13" s="4" t="str">
        <f t="shared" si="0"/>
        <v>سرانه فروشنده بالاتر</v>
      </c>
      <c r="M13" s="4">
        <v>19.100000000000001</v>
      </c>
      <c r="N13" s="4">
        <v>93.4</v>
      </c>
      <c r="O13" s="4">
        <v>26.7</v>
      </c>
      <c r="P13" s="4">
        <v>-3.22</v>
      </c>
      <c r="Q13" s="4">
        <v>-3.98</v>
      </c>
    </row>
    <row r="14" spans="1:17" ht="19.5" x14ac:dyDescent="0.25">
      <c r="A14" s="3" t="s">
        <v>15</v>
      </c>
      <c r="B14" s="4" t="s">
        <v>147</v>
      </c>
      <c r="C14" s="4">
        <v>1.875</v>
      </c>
      <c r="D14" s="4">
        <v>1.2</v>
      </c>
      <c r="E14" s="4">
        <v>0.745</v>
      </c>
      <c r="F14" s="4">
        <v>85</v>
      </c>
      <c r="G14" s="4">
        <v>655</v>
      </c>
      <c r="H14" s="4">
        <v>5.7409999999999997</v>
      </c>
      <c r="I14" s="4">
        <v>1.8720000000000001</v>
      </c>
      <c r="J14" s="4">
        <v>117</v>
      </c>
      <c r="K14" s="4">
        <v>10.48</v>
      </c>
      <c r="L14" s="4" t="str">
        <f t="shared" si="0"/>
        <v>سرانه فروشنده بالاتر</v>
      </c>
      <c r="M14" s="4">
        <v>1.8</v>
      </c>
      <c r="N14" s="4">
        <v>60.2</v>
      </c>
      <c r="O14" s="4">
        <v>0.1</v>
      </c>
      <c r="P14" s="4">
        <v>-0.61</v>
      </c>
      <c r="Q14" s="4">
        <v>-1.37</v>
      </c>
    </row>
    <row r="15" spans="1:17" ht="19.5" x14ac:dyDescent="0.25">
      <c r="A15" s="3" t="s">
        <v>15</v>
      </c>
      <c r="B15" s="4" t="s">
        <v>148</v>
      </c>
      <c r="C15" s="4">
        <v>1.2470000000000001</v>
      </c>
      <c r="D15" s="4">
        <v>0.9</v>
      </c>
      <c r="E15" s="4">
        <v>0.44600000000000001</v>
      </c>
      <c r="F15" s="4">
        <v>55</v>
      </c>
      <c r="G15" s="4">
        <v>701</v>
      </c>
      <c r="H15" s="4">
        <v>5.6840000000000002</v>
      </c>
      <c r="I15" s="4">
        <v>1.0469999999999999</v>
      </c>
      <c r="J15" s="4">
        <v>94</v>
      </c>
      <c r="K15" s="4">
        <v>7.8079999999999998</v>
      </c>
      <c r="L15" s="4" t="str">
        <f t="shared" si="0"/>
        <v>سرانه فروشنده بالاتر</v>
      </c>
      <c r="M15" s="4">
        <v>1.4</v>
      </c>
      <c r="N15" s="4">
        <v>64.2</v>
      </c>
      <c r="O15" s="4">
        <v>16</v>
      </c>
      <c r="P15" s="4">
        <v>-0.48</v>
      </c>
      <c r="Q15" s="4">
        <v>-0.87</v>
      </c>
    </row>
    <row r="16" spans="1:17" ht="19.5" x14ac:dyDescent="0.25">
      <c r="A16" s="3" t="s">
        <v>15</v>
      </c>
      <c r="B16" s="4" t="s">
        <v>149</v>
      </c>
      <c r="C16" s="4">
        <v>0.51</v>
      </c>
      <c r="D16" s="4">
        <v>0.7</v>
      </c>
      <c r="E16" s="4">
        <v>0.01</v>
      </c>
      <c r="F16" s="4">
        <v>4</v>
      </c>
      <c r="G16" s="4">
        <v>1299</v>
      </c>
      <c r="H16" s="4">
        <v>3.2480000000000002</v>
      </c>
      <c r="I16" s="4">
        <v>0.51</v>
      </c>
      <c r="J16" s="4">
        <v>12</v>
      </c>
      <c r="K16" s="4">
        <v>55.207999999999998</v>
      </c>
      <c r="L16" s="4" t="str">
        <f t="shared" si="0"/>
        <v>سرانه فروشنده بالاتر</v>
      </c>
      <c r="M16" s="4">
        <v>17</v>
      </c>
      <c r="N16" s="4">
        <v>98</v>
      </c>
      <c r="O16" s="4">
        <v>0</v>
      </c>
      <c r="P16" s="4">
        <v>-0.68</v>
      </c>
      <c r="Q16" s="4">
        <v>-2</v>
      </c>
    </row>
    <row r="17" spans="1:17" ht="19.5" x14ac:dyDescent="0.25">
      <c r="A17" s="3" t="s">
        <v>15</v>
      </c>
      <c r="B17" s="4" t="s">
        <v>150</v>
      </c>
      <c r="C17" s="4">
        <v>0.64700000000000002</v>
      </c>
      <c r="D17" s="4">
        <v>0.4</v>
      </c>
      <c r="E17" s="4">
        <v>4.7E-2</v>
      </c>
      <c r="F17" s="4">
        <v>15</v>
      </c>
      <c r="G17" s="4">
        <v>657</v>
      </c>
      <c r="H17" s="4">
        <v>2.0590000000000002</v>
      </c>
      <c r="I17" s="4">
        <v>0.64700000000000002</v>
      </c>
      <c r="J17" s="4">
        <v>7</v>
      </c>
      <c r="K17" s="4">
        <v>60.725999999999999</v>
      </c>
      <c r="L17" s="4" t="str">
        <f t="shared" si="0"/>
        <v>سرانه فروشنده بالاتر</v>
      </c>
      <c r="M17" s="4">
        <v>29.5</v>
      </c>
      <c r="N17" s="4">
        <v>92.7</v>
      </c>
      <c r="O17" s="4">
        <v>0</v>
      </c>
      <c r="P17" s="4">
        <v>-0.26</v>
      </c>
      <c r="Q17" s="4">
        <v>-2.99</v>
      </c>
    </row>
    <row r="18" spans="1:17" ht="19.5" x14ac:dyDescent="0.25">
      <c r="A18" s="3" t="s">
        <v>15</v>
      </c>
      <c r="B18" s="4" t="s">
        <v>151</v>
      </c>
      <c r="C18" s="4">
        <v>0.70099999999999996</v>
      </c>
      <c r="D18" s="4">
        <v>0.3</v>
      </c>
      <c r="E18" s="4">
        <v>0.70099999999999996</v>
      </c>
      <c r="F18" s="4">
        <v>165</v>
      </c>
      <c r="G18" s="4">
        <v>510</v>
      </c>
      <c r="H18" s="4">
        <v>2.1669999999999998</v>
      </c>
      <c r="I18" s="4">
        <v>0.70099999999999996</v>
      </c>
      <c r="J18" s="4">
        <v>13</v>
      </c>
      <c r="K18" s="4">
        <v>27.501000000000001</v>
      </c>
      <c r="L18" s="4" t="str">
        <f t="shared" si="0"/>
        <v>سرانه فروشنده بالاتر</v>
      </c>
      <c r="M18" s="4">
        <v>12.7</v>
      </c>
      <c r="N18" s="4">
        <v>0</v>
      </c>
      <c r="O18" s="4">
        <v>0</v>
      </c>
      <c r="P18" s="4">
        <v>-0.2</v>
      </c>
      <c r="Q18" s="4">
        <v>-2.94</v>
      </c>
    </row>
    <row r="19" spans="1:17" ht="19.5" x14ac:dyDescent="0.25">
      <c r="A19" s="3" t="s">
        <v>15</v>
      </c>
      <c r="B19" s="4" t="s">
        <v>152</v>
      </c>
      <c r="C19" s="4">
        <v>0.123</v>
      </c>
      <c r="D19" s="4">
        <v>0.1</v>
      </c>
      <c r="E19" s="4">
        <v>0.123</v>
      </c>
      <c r="F19" s="4">
        <v>63</v>
      </c>
      <c r="G19" s="4">
        <v>1043</v>
      </c>
      <c r="H19" s="4">
        <v>2.036</v>
      </c>
      <c r="I19" s="4">
        <v>0.123</v>
      </c>
      <c r="J19" s="4">
        <v>3</v>
      </c>
      <c r="K19" s="4">
        <v>42.762999999999998</v>
      </c>
      <c r="L19" s="4" t="str">
        <f t="shared" si="0"/>
        <v>سرانه فروشنده بالاتر</v>
      </c>
      <c r="M19" s="4">
        <v>21</v>
      </c>
      <c r="N19" s="4">
        <v>0</v>
      </c>
      <c r="O19" s="4">
        <v>0</v>
      </c>
      <c r="P19" s="4">
        <v>-0.03</v>
      </c>
      <c r="Q19" s="4">
        <v>-3</v>
      </c>
    </row>
  </sheetData>
  <conditionalFormatting sqref="P2:Q19">
    <cfRule type="cellIs" dxfId="99" priority="3" operator="lessThan">
      <formula>0</formula>
    </cfRule>
    <cfRule type="cellIs" dxfId="98" priority="4" operator="greaterThan">
      <formula>0</formula>
    </cfRule>
  </conditionalFormatting>
  <conditionalFormatting sqref="L2:M19">
    <cfRule type="expression" dxfId="97" priority="1">
      <formula>($L2)="سرانه فروشنده بالاتر"</formula>
    </cfRule>
    <cfRule type="expression" dxfId="96" priority="2">
      <formula>($L2)="سرانه خریدار بالاتر"</formula>
    </cfRule>
  </conditionalFormatting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153</v>
      </c>
      <c r="C2" s="4">
        <v>2.4590000000000001</v>
      </c>
      <c r="D2" s="4">
        <v>9.6999999999999993</v>
      </c>
      <c r="E2" s="4">
        <v>2.4590000000000001</v>
      </c>
      <c r="F2" s="4">
        <v>282</v>
      </c>
      <c r="G2" s="4">
        <v>3960</v>
      </c>
      <c r="H2" s="4">
        <v>34.530999999999999</v>
      </c>
      <c r="I2" s="4">
        <v>2.04</v>
      </c>
      <c r="J2" s="4">
        <v>318</v>
      </c>
      <c r="K2" s="4">
        <v>25.404</v>
      </c>
      <c r="L2" s="4" t="str">
        <f>IF((H2&gt;K2),"سرانه خریدار بالاتر","سرانه فروشنده بالاتر")</f>
        <v>سرانه خریدار بالاتر</v>
      </c>
      <c r="M2" s="4">
        <v>1.4</v>
      </c>
      <c r="N2" s="4">
        <v>0</v>
      </c>
      <c r="O2" s="4">
        <v>17</v>
      </c>
      <c r="P2" s="4">
        <v>-2.54</v>
      </c>
      <c r="Q2" s="4">
        <v>-2.98</v>
      </c>
    </row>
    <row r="3" spans="1:17" ht="19.5" x14ac:dyDescent="0.25">
      <c r="A3" s="3" t="s">
        <v>15</v>
      </c>
      <c r="B3" s="4" t="s">
        <v>154</v>
      </c>
      <c r="C3" s="4">
        <v>5.0540000000000003</v>
      </c>
      <c r="D3" s="4">
        <v>7.6</v>
      </c>
      <c r="E3" s="4">
        <v>0.81100000000000005</v>
      </c>
      <c r="F3" s="4">
        <v>240</v>
      </c>
      <c r="G3" s="4">
        <v>1500</v>
      </c>
      <c r="H3" s="4">
        <v>5.069</v>
      </c>
      <c r="I3" s="4">
        <v>5.0529999999999999</v>
      </c>
      <c r="J3" s="4">
        <v>3333</v>
      </c>
      <c r="K3" s="4">
        <v>2.274</v>
      </c>
      <c r="L3" s="4" t="str">
        <f t="shared" ref="L3:L19" si="0">IF((H3&gt;K3),"سرانه خریدار بالاتر","سرانه فروشنده بالاتر")</f>
        <v>سرانه خریدار بالاتر</v>
      </c>
      <c r="M3" s="4">
        <v>2.2000000000000002</v>
      </c>
      <c r="N3" s="4">
        <v>83.9</v>
      </c>
      <c r="O3" s="4">
        <v>0</v>
      </c>
      <c r="P3" s="4">
        <v>0</v>
      </c>
      <c r="Q3" s="4">
        <v>0</v>
      </c>
    </row>
    <row r="4" spans="1:17" ht="19.5" x14ac:dyDescent="0.25">
      <c r="A4" s="3" t="s">
        <v>15</v>
      </c>
      <c r="B4" s="4" t="s">
        <v>155</v>
      </c>
      <c r="C4" s="4">
        <v>1.871</v>
      </c>
      <c r="D4" s="4">
        <v>4.2</v>
      </c>
      <c r="E4" s="4">
        <v>1.232</v>
      </c>
      <c r="F4" s="4">
        <v>310</v>
      </c>
      <c r="G4" s="4">
        <v>2239</v>
      </c>
      <c r="H4" s="4">
        <v>8.8979999999999997</v>
      </c>
      <c r="I4" s="4">
        <v>1.74</v>
      </c>
      <c r="J4" s="4">
        <v>255</v>
      </c>
      <c r="K4" s="4">
        <v>15.278</v>
      </c>
      <c r="L4" s="4" t="str">
        <f t="shared" si="0"/>
        <v>سرانه فروشنده بالاتر</v>
      </c>
      <c r="M4" s="4">
        <v>1.7</v>
      </c>
      <c r="N4" s="4">
        <v>34.1</v>
      </c>
      <c r="O4" s="4">
        <v>6.9</v>
      </c>
      <c r="P4" s="4">
        <v>0.56000000000000005</v>
      </c>
      <c r="Q4" s="4">
        <v>-0.63</v>
      </c>
    </row>
    <row r="5" spans="1:17" ht="19.5" x14ac:dyDescent="0.25">
      <c r="A5" s="3" t="s">
        <v>15</v>
      </c>
      <c r="B5" s="4" t="s">
        <v>156</v>
      </c>
      <c r="C5" s="4">
        <v>1.802</v>
      </c>
      <c r="D5" s="4">
        <v>3.5</v>
      </c>
      <c r="E5" s="4">
        <v>1.8009999999999999</v>
      </c>
      <c r="F5" s="4">
        <v>90</v>
      </c>
      <c r="G5" s="4">
        <v>1946</v>
      </c>
      <c r="H5" s="4">
        <v>38.942</v>
      </c>
      <c r="I5" s="4">
        <v>1.792</v>
      </c>
      <c r="J5" s="4">
        <v>115</v>
      </c>
      <c r="K5" s="4">
        <v>30.324000000000002</v>
      </c>
      <c r="L5" s="4" t="str">
        <f t="shared" si="0"/>
        <v>سرانه خریدار بالاتر</v>
      </c>
      <c r="M5" s="4">
        <v>1.3</v>
      </c>
      <c r="N5" s="4">
        <v>0</v>
      </c>
      <c r="O5" s="4">
        <v>0.5</v>
      </c>
      <c r="P5" s="4">
        <v>-1.87</v>
      </c>
      <c r="Q5" s="4">
        <v>-2.87</v>
      </c>
    </row>
    <row r="6" spans="1:17" ht="19.5" x14ac:dyDescent="0.25">
      <c r="A6" s="3" t="s">
        <v>15</v>
      </c>
      <c r="B6" s="4" t="s">
        <v>157</v>
      </c>
      <c r="C6" s="4">
        <v>1.849</v>
      </c>
      <c r="D6" s="4">
        <v>2.4</v>
      </c>
      <c r="E6" s="4">
        <v>0.14399999999999999</v>
      </c>
      <c r="F6" s="4">
        <v>33</v>
      </c>
      <c r="G6" s="4">
        <v>1304</v>
      </c>
      <c r="H6" s="4">
        <v>5.69</v>
      </c>
      <c r="I6" s="4">
        <v>1.7989999999999999</v>
      </c>
      <c r="J6" s="4">
        <v>25</v>
      </c>
      <c r="K6" s="4">
        <v>93.835999999999999</v>
      </c>
      <c r="L6" s="4" t="str">
        <f t="shared" si="0"/>
        <v>سرانه فروشنده بالاتر</v>
      </c>
      <c r="M6" s="4">
        <v>16.5</v>
      </c>
      <c r="N6" s="4">
        <v>92.1</v>
      </c>
      <c r="O6" s="4">
        <v>2.7</v>
      </c>
      <c r="P6" s="4">
        <v>-1.51</v>
      </c>
      <c r="Q6" s="4">
        <v>-2.95</v>
      </c>
    </row>
    <row r="7" spans="1:17" ht="19.5" x14ac:dyDescent="0.25">
      <c r="A7" s="3" t="s">
        <v>15</v>
      </c>
      <c r="B7" s="4" t="s">
        <v>158</v>
      </c>
      <c r="C7" s="4">
        <v>3.05</v>
      </c>
      <c r="D7" s="4">
        <v>1.8</v>
      </c>
      <c r="E7" s="4">
        <v>1.7330000000000001</v>
      </c>
      <c r="F7" s="4">
        <v>116</v>
      </c>
      <c r="G7" s="4">
        <v>604</v>
      </c>
      <c r="H7" s="4">
        <v>9.0239999999999991</v>
      </c>
      <c r="I7" s="4">
        <v>3.05</v>
      </c>
      <c r="J7" s="4">
        <v>110</v>
      </c>
      <c r="K7" s="4">
        <v>16.747</v>
      </c>
      <c r="L7" s="4" t="str">
        <f t="shared" si="0"/>
        <v>سرانه فروشنده بالاتر</v>
      </c>
      <c r="M7" s="4">
        <v>1.9</v>
      </c>
      <c r="N7" s="4">
        <v>43.1</v>
      </c>
      <c r="O7" s="4">
        <v>0</v>
      </c>
      <c r="P7" s="4">
        <v>-1.1499999999999999</v>
      </c>
      <c r="Q7" s="4">
        <v>-1.8</v>
      </c>
    </row>
    <row r="8" spans="1:17" ht="19.5" x14ac:dyDescent="0.25">
      <c r="A8" s="3" t="s">
        <v>15</v>
      </c>
      <c r="B8" s="4" t="s">
        <v>159</v>
      </c>
      <c r="C8" s="4">
        <v>1.32</v>
      </c>
      <c r="D8" s="4">
        <v>1.4</v>
      </c>
      <c r="E8" s="4">
        <v>1.9E-2</v>
      </c>
      <c r="F8" s="4">
        <v>12</v>
      </c>
      <c r="G8" s="4">
        <v>1051</v>
      </c>
      <c r="H8" s="4">
        <v>1.6639999999999999</v>
      </c>
      <c r="I8" s="4">
        <v>1.32</v>
      </c>
      <c r="J8" s="4">
        <v>41</v>
      </c>
      <c r="K8" s="4">
        <v>33.837000000000003</v>
      </c>
      <c r="L8" s="4" t="str">
        <f t="shared" si="0"/>
        <v>سرانه فروشنده بالاتر</v>
      </c>
      <c r="M8" s="4">
        <v>20.3</v>
      </c>
      <c r="N8" s="4">
        <v>98.5</v>
      </c>
      <c r="O8" s="4">
        <v>0</v>
      </c>
      <c r="P8" s="4">
        <v>-0.85</v>
      </c>
      <c r="Q8" s="4">
        <v>-2.92</v>
      </c>
    </row>
    <row r="9" spans="1:17" ht="19.5" x14ac:dyDescent="0.25">
      <c r="A9" s="3" t="s">
        <v>15</v>
      </c>
      <c r="B9" s="4" t="s">
        <v>160</v>
      </c>
      <c r="C9" s="4">
        <v>0.59499999999999997</v>
      </c>
      <c r="D9" s="4">
        <v>1.3</v>
      </c>
      <c r="E9" s="4">
        <v>0.59499999999999997</v>
      </c>
      <c r="F9" s="4">
        <v>109</v>
      </c>
      <c r="G9" s="4">
        <v>2196</v>
      </c>
      <c r="H9" s="4">
        <v>11.987</v>
      </c>
      <c r="I9" s="4">
        <v>0.56999999999999995</v>
      </c>
      <c r="J9" s="4">
        <v>110</v>
      </c>
      <c r="K9" s="4">
        <v>11.379</v>
      </c>
      <c r="L9" s="4" t="str">
        <f t="shared" si="0"/>
        <v>سرانه خریدار بالاتر</v>
      </c>
      <c r="M9" s="4">
        <v>1.1000000000000001</v>
      </c>
      <c r="N9" s="4">
        <v>0</v>
      </c>
      <c r="O9" s="4">
        <v>4.0999999999999996</v>
      </c>
      <c r="P9" s="4">
        <v>-0.32</v>
      </c>
      <c r="Q9" s="4">
        <v>-0.59</v>
      </c>
    </row>
    <row r="10" spans="1:17" ht="19.5" x14ac:dyDescent="0.25">
      <c r="A10" s="3" t="s">
        <v>15</v>
      </c>
      <c r="B10" s="4" t="s">
        <v>161</v>
      </c>
      <c r="C10" s="4">
        <v>7.0999999999999994E-2</v>
      </c>
      <c r="D10" s="4">
        <v>1.1000000000000001</v>
      </c>
      <c r="E10" s="4">
        <v>1E-3</v>
      </c>
      <c r="F10" s="4">
        <v>3</v>
      </c>
      <c r="G10" s="4">
        <v>15476</v>
      </c>
      <c r="H10" s="4">
        <v>5.1589999999999998</v>
      </c>
      <c r="I10" s="4">
        <v>7.0999999999999994E-2</v>
      </c>
      <c r="J10" s="4">
        <v>10</v>
      </c>
      <c r="K10" s="4">
        <v>109.88</v>
      </c>
      <c r="L10" s="4" t="str">
        <f t="shared" si="0"/>
        <v>سرانه فروشنده بالاتر</v>
      </c>
      <c r="M10" s="4">
        <v>21.3</v>
      </c>
      <c r="N10" s="4">
        <v>98.3</v>
      </c>
      <c r="O10" s="4">
        <v>0</v>
      </c>
      <c r="P10" s="4">
        <v>-0.67</v>
      </c>
      <c r="Q10" s="4">
        <v>-3</v>
      </c>
    </row>
    <row r="11" spans="1:17" ht="19.5" x14ac:dyDescent="0.25">
      <c r="A11" s="3" t="s">
        <v>15</v>
      </c>
      <c r="B11" s="4" t="s">
        <v>162</v>
      </c>
      <c r="C11" s="4">
        <v>0.62</v>
      </c>
      <c r="D11" s="4">
        <v>1</v>
      </c>
      <c r="E11" s="4">
        <v>0.01</v>
      </c>
      <c r="F11" s="4">
        <v>7</v>
      </c>
      <c r="G11" s="4">
        <v>1599</v>
      </c>
      <c r="H11" s="4">
        <v>2.2839999999999998</v>
      </c>
      <c r="I11" s="4">
        <v>0.62</v>
      </c>
      <c r="J11" s="4">
        <v>38</v>
      </c>
      <c r="K11" s="4">
        <v>26.088999999999999</v>
      </c>
      <c r="L11" s="4" t="str">
        <f t="shared" si="0"/>
        <v>سرانه فروشنده بالاتر</v>
      </c>
      <c r="M11" s="4">
        <v>11.4</v>
      </c>
      <c r="N11" s="4">
        <v>98.4</v>
      </c>
      <c r="O11" s="4">
        <v>0</v>
      </c>
      <c r="P11" s="4">
        <v>-0.62</v>
      </c>
      <c r="Q11" s="4">
        <v>-2.98</v>
      </c>
    </row>
    <row r="12" spans="1:17" ht="19.5" x14ac:dyDescent="0.25">
      <c r="A12" s="3" t="s">
        <v>15</v>
      </c>
      <c r="B12" s="4" t="s">
        <v>163</v>
      </c>
      <c r="C12" s="4">
        <v>0.151</v>
      </c>
      <c r="D12" s="4">
        <v>0.8</v>
      </c>
      <c r="E12" s="4">
        <v>1E-3</v>
      </c>
      <c r="F12" s="4">
        <v>2</v>
      </c>
      <c r="G12" s="4">
        <v>5389</v>
      </c>
      <c r="H12" s="4">
        <v>2.6949999999999998</v>
      </c>
      <c r="I12" s="4">
        <v>0.151</v>
      </c>
      <c r="J12" s="4">
        <v>15</v>
      </c>
      <c r="K12" s="4">
        <v>54.249000000000002</v>
      </c>
      <c r="L12" s="4" t="str">
        <f t="shared" si="0"/>
        <v>سرانه فروشنده بالاتر</v>
      </c>
      <c r="M12" s="4">
        <v>20.100000000000001</v>
      </c>
      <c r="N12" s="4">
        <v>99.6</v>
      </c>
      <c r="O12" s="4">
        <v>0</v>
      </c>
      <c r="P12" s="4">
        <v>-0.5</v>
      </c>
      <c r="Q12" s="4">
        <v>-2.99</v>
      </c>
    </row>
    <row r="13" spans="1:17" ht="19.5" x14ac:dyDescent="0.25">
      <c r="A13" s="3" t="s">
        <v>15</v>
      </c>
      <c r="B13" s="4" t="s">
        <v>164</v>
      </c>
      <c r="C13" s="4">
        <v>0.34899999999999998</v>
      </c>
      <c r="D13" s="4">
        <v>0.6</v>
      </c>
      <c r="E13" s="4">
        <v>8.9999999999999993E-3</v>
      </c>
      <c r="F13" s="4">
        <v>13</v>
      </c>
      <c r="G13" s="4">
        <v>1880</v>
      </c>
      <c r="H13" s="4">
        <v>1.302</v>
      </c>
      <c r="I13" s="4">
        <v>0.20399999999999999</v>
      </c>
      <c r="J13" s="4">
        <v>23</v>
      </c>
      <c r="K13" s="4">
        <v>16.675000000000001</v>
      </c>
      <c r="L13" s="4" t="str">
        <f t="shared" si="0"/>
        <v>سرانه فروشنده بالاتر</v>
      </c>
      <c r="M13" s="4">
        <v>12.8</v>
      </c>
      <c r="N13" s="4">
        <v>97.2</v>
      </c>
      <c r="O13" s="4">
        <v>41.7</v>
      </c>
      <c r="P13" s="4">
        <v>-0.67</v>
      </c>
      <c r="Q13" s="4">
        <v>-2</v>
      </c>
    </row>
    <row r="14" spans="1:17" ht="19.5" x14ac:dyDescent="0.25">
      <c r="A14" s="3" t="s">
        <v>15</v>
      </c>
      <c r="B14" s="4" t="s">
        <v>165</v>
      </c>
      <c r="C14" s="4">
        <v>0.28599999999999998</v>
      </c>
      <c r="D14" s="4">
        <v>0.6</v>
      </c>
      <c r="E14" s="4">
        <v>0.18099999999999999</v>
      </c>
      <c r="F14" s="4">
        <v>31</v>
      </c>
      <c r="G14" s="4">
        <v>2083</v>
      </c>
      <c r="H14" s="4">
        <v>12.162000000000001</v>
      </c>
      <c r="I14" s="4">
        <v>0.28599999999999998</v>
      </c>
      <c r="J14" s="4">
        <v>6</v>
      </c>
      <c r="K14" s="4">
        <v>99.29</v>
      </c>
      <c r="L14" s="4" t="str">
        <f t="shared" si="0"/>
        <v>سرانه فروشنده بالاتر</v>
      </c>
      <c r="M14" s="4">
        <v>8.1999999999999993</v>
      </c>
      <c r="N14" s="4">
        <v>36.6</v>
      </c>
      <c r="O14" s="4">
        <v>0</v>
      </c>
      <c r="P14" s="4">
        <v>-0.33</v>
      </c>
      <c r="Q14" s="4">
        <v>-2.97</v>
      </c>
    </row>
    <row r="15" spans="1:17" ht="19.5" x14ac:dyDescent="0.25">
      <c r="A15" s="3" t="s">
        <v>15</v>
      </c>
      <c r="B15" s="4" t="s">
        <v>166</v>
      </c>
      <c r="C15" s="4">
        <v>0.32500000000000001</v>
      </c>
      <c r="D15" s="4">
        <v>0.5</v>
      </c>
      <c r="E15" s="4">
        <v>0.32400000000000001</v>
      </c>
      <c r="F15" s="4">
        <v>67</v>
      </c>
      <c r="G15" s="4">
        <v>1662</v>
      </c>
      <c r="H15" s="4">
        <v>8.0370000000000008</v>
      </c>
      <c r="I15" s="4">
        <v>0.32500000000000001</v>
      </c>
      <c r="J15" s="4">
        <v>4</v>
      </c>
      <c r="K15" s="4">
        <v>135.03700000000001</v>
      </c>
      <c r="L15" s="4" t="str">
        <f t="shared" si="0"/>
        <v>سرانه فروشنده بالاتر</v>
      </c>
      <c r="M15" s="4">
        <v>16.8</v>
      </c>
      <c r="N15" s="4">
        <v>0.3</v>
      </c>
      <c r="O15" s="4">
        <v>0</v>
      </c>
      <c r="P15" s="4">
        <v>-0.3</v>
      </c>
      <c r="Q15" s="4">
        <v>-3</v>
      </c>
    </row>
    <row r="16" spans="1:17" ht="19.5" x14ac:dyDescent="0.25">
      <c r="A16" s="3" t="s">
        <v>15</v>
      </c>
      <c r="B16" s="4" t="s">
        <v>167</v>
      </c>
      <c r="C16" s="4">
        <v>5.5E-2</v>
      </c>
      <c r="D16" s="4">
        <v>0.4</v>
      </c>
      <c r="E16" s="4">
        <v>5.5E-2</v>
      </c>
      <c r="F16" s="4">
        <v>7</v>
      </c>
      <c r="G16" s="4">
        <v>6893</v>
      </c>
      <c r="H16" s="4">
        <v>54.158999999999999</v>
      </c>
      <c r="I16" s="4">
        <v>5.5E-2</v>
      </c>
      <c r="J16" s="4">
        <v>46</v>
      </c>
      <c r="K16" s="4">
        <v>8.2420000000000009</v>
      </c>
      <c r="L16" s="4" t="str">
        <f t="shared" si="0"/>
        <v>سرانه خریدار بالاتر</v>
      </c>
      <c r="M16" s="4">
        <v>6.6</v>
      </c>
      <c r="N16" s="4">
        <v>0</v>
      </c>
      <c r="O16" s="4">
        <v>0</v>
      </c>
      <c r="P16" s="4">
        <v>0.44</v>
      </c>
      <c r="Q16" s="4">
        <v>5.99</v>
      </c>
    </row>
    <row r="17" spans="1:17" ht="19.5" x14ac:dyDescent="0.25">
      <c r="A17" s="3" t="s">
        <v>15</v>
      </c>
      <c r="B17" s="4" t="s">
        <v>168</v>
      </c>
      <c r="C17" s="4">
        <v>0.39100000000000001</v>
      </c>
      <c r="D17" s="4">
        <v>0.3</v>
      </c>
      <c r="E17" s="4">
        <v>0.39100000000000001</v>
      </c>
      <c r="F17" s="4">
        <v>16</v>
      </c>
      <c r="G17" s="4">
        <v>834</v>
      </c>
      <c r="H17" s="4">
        <v>20.381</v>
      </c>
      <c r="I17" s="4">
        <v>0.39100000000000001</v>
      </c>
      <c r="J17" s="4">
        <v>5</v>
      </c>
      <c r="K17" s="4">
        <v>65.218999999999994</v>
      </c>
      <c r="L17" s="4" t="str">
        <f t="shared" si="0"/>
        <v>سرانه فروشنده بالاتر</v>
      </c>
      <c r="M17" s="4">
        <v>3.2</v>
      </c>
      <c r="N17" s="4">
        <v>0</v>
      </c>
      <c r="O17" s="4">
        <v>0</v>
      </c>
      <c r="P17" s="4">
        <v>-0.24</v>
      </c>
      <c r="Q17" s="4">
        <v>-2.99</v>
      </c>
    </row>
    <row r="18" spans="1:17" ht="19.5" x14ac:dyDescent="0.25">
      <c r="A18" s="3" t="s">
        <v>15</v>
      </c>
      <c r="B18" s="4" t="s">
        <v>169</v>
      </c>
      <c r="C18" s="4">
        <v>0.63800000000000001</v>
      </c>
      <c r="D18" s="4">
        <v>0.2</v>
      </c>
      <c r="E18" s="4">
        <v>0.63800000000000001</v>
      </c>
      <c r="F18" s="4">
        <v>61</v>
      </c>
      <c r="G18" s="4">
        <v>339</v>
      </c>
      <c r="H18" s="4">
        <v>3.5459999999999998</v>
      </c>
      <c r="I18" s="4">
        <v>0.63800000000000001</v>
      </c>
      <c r="J18" s="4">
        <v>4</v>
      </c>
      <c r="K18" s="4">
        <v>54.070999999999998</v>
      </c>
      <c r="L18" s="4" t="str">
        <f t="shared" si="0"/>
        <v>سرانه فروشنده بالاتر</v>
      </c>
      <c r="M18" s="4">
        <v>15.2</v>
      </c>
      <c r="N18" s="4">
        <v>0</v>
      </c>
      <c r="O18" s="4">
        <v>0</v>
      </c>
      <c r="P18" s="4">
        <v>-0.12</v>
      </c>
      <c r="Q18" s="4">
        <v>-2.98</v>
      </c>
    </row>
    <row r="19" spans="1:17" ht="19.5" x14ac:dyDescent="0.25">
      <c r="A19" s="3" t="s">
        <v>15</v>
      </c>
      <c r="B19" s="4" t="s">
        <v>170</v>
      </c>
      <c r="C19" s="4">
        <v>0.27500000000000002</v>
      </c>
      <c r="D19" s="4">
        <v>0.2</v>
      </c>
      <c r="E19" s="4">
        <v>0.17499999999999999</v>
      </c>
      <c r="F19" s="4">
        <v>33</v>
      </c>
      <c r="G19" s="4">
        <v>657</v>
      </c>
      <c r="H19" s="4">
        <v>3.484</v>
      </c>
      <c r="I19" s="4">
        <v>0.23200000000000001</v>
      </c>
      <c r="J19" s="4">
        <v>8</v>
      </c>
      <c r="K19" s="4">
        <v>19.053000000000001</v>
      </c>
      <c r="L19" s="4" t="str">
        <f t="shared" si="0"/>
        <v>سرانه فروشنده بالاتر</v>
      </c>
      <c r="M19" s="4">
        <v>5.5</v>
      </c>
      <c r="N19" s="4">
        <v>36.299999999999997</v>
      </c>
      <c r="O19" s="4">
        <v>15.5</v>
      </c>
      <c r="P19" s="4">
        <v>-0.15</v>
      </c>
      <c r="Q19" s="4">
        <v>-2.89</v>
      </c>
    </row>
  </sheetData>
  <conditionalFormatting sqref="P2:Q19">
    <cfRule type="cellIs" dxfId="95" priority="3" operator="lessThan">
      <formula>0</formula>
    </cfRule>
    <cfRule type="cellIs" dxfId="94" priority="4" operator="greaterThan">
      <formula>0</formula>
    </cfRule>
  </conditionalFormatting>
  <conditionalFormatting sqref="L2:M19">
    <cfRule type="expression" dxfId="93" priority="1">
      <formula>($L2)="سرانه فروشنده بالاتر"</formula>
    </cfRule>
    <cfRule type="expression" dxfId="92" priority="2">
      <formula>($L2)="سرانه خریدار بالاتر"</formula>
    </cfRule>
  </conditionalFormatting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171</v>
      </c>
      <c r="C2" s="4">
        <v>21.483000000000001</v>
      </c>
      <c r="D2" s="4">
        <v>21.7</v>
      </c>
      <c r="E2" s="4">
        <v>6.6280000000000001</v>
      </c>
      <c r="F2" s="4">
        <v>442</v>
      </c>
      <c r="G2" s="4">
        <v>1012</v>
      </c>
      <c r="H2" s="4">
        <v>15.175000000000001</v>
      </c>
      <c r="I2" s="4">
        <v>14.129</v>
      </c>
      <c r="J2" s="4">
        <v>731</v>
      </c>
      <c r="K2" s="4">
        <v>19.559999999999999</v>
      </c>
      <c r="L2" s="4" t="str">
        <f>IF((H2&gt;K2),"سرانه خریدار بالاتر","سرانه فروشنده بالاتر")</f>
        <v>سرانه فروشنده بالاتر</v>
      </c>
      <c r="M2" s="4">
        <v>1.3</v>
      </c>
      <c r="N2" s="4">
        <v>69.099999999999994</v>
      </c>
      <c r="O2" s="4">
        <v>34.200000000000003</v>
      </c>
      <c r="P2" s="4">
        <v>0.3</v>
      </c>
      <c r="Q2" s="4">
        <v>0.59</v>
      </c>
    </row>
    <row r="3" spans="1:17" ht="19.5" x14ac:dyDescent="0.25">
      <c r="A3" s="3" t="s">
        <v>15</v>
      </c>
      <c r="B3" s="4" t="s">
        <v>172</v>
      </c>
      <c r="C3" s="4">
        <v>8.48</v>
      </c>
      <c r="D3" s="4">
        <v>18</v>
      </c>
      <c r="E3" s="4">
        <v>3.8570000000000002</v>
      </c>
      <c r="F3" s="4">
        <v>565</v>
      </c>
      <c r="G3" s="4">
        <v>2119</v>
      </c>
      <c r="H3" s="4">
        <v>14.465</v>
      </c>
      <c r="I3" s="4">
        <v>7.4</v>
      </c>
      <c r="J3" s="4">
        <v>874</v>
      </c>
      <c r="K3" s="4">
        <v>17.940999999999999</v>
      </c>
      <c r="L3" s="4" t="str">
        <f t="shared" ref="L3:L10" si="0">IF((H3&gt;K3),"سرانه خریدار بالاتر","سرانه فروشنده بالاتر")</f>
        <v>سرانه فروشنده بالاتر</v>
      </c>
      <c r="M3" s="4">
        <v>1.2</v>
      </c>
      <c r="N3" s="4">
        <v>54.5</v>
      </c>
      <c r="O3" s="4">
        <v>12.7</v>
      </c>
      <c r="P3" s="4">
        <v>-2.2599999999999998</v>
      </c>
      <c r="Q3" s="4">
        <v>-0.97</v>
      </c>
    </row>
    <row r="4" spans="1:17" ht="19.5" x14ac:dyDescent="0.25">
      <c r="A4" s="3" t="s">
        <v>15</v>
      </c>
      <c r="B4" s="4" t="s">
        <v>173</v>
      </c>
      <c r="C4" s="4">
        <v>12.531000000000001</v>
      </c>
      <c r="D4" s="4">
        <v>17.399999999999999</v>
      </c>
      <c r="E4" s="4">
        <v>1.8839999999999999</v>
      </c>
      <c r="F4" s="4">
        <v>417</v>
      </c>
      <c r="G4" s="4">
        <v>1385</v>
      </c>
      <c r="H4" s="4">
        <v>6.2569999999999997</v>
      </c>
      <c r="I4" s="4">
        <v>9.91</v>
      </c>
      <c r="J4" s="4">
        <v>449</v>
      </c>
      <c r="K4" s="4">
        <v>30.568999999999999</v>
      </c>
      <c r="L4" s="4" t="str">
        <f t="shared" si="0"/>
        <v>سرانه فروشنده بالاتر</v>
      </c>
      <c r="M4" s="4">
        <v>4.9000000000000004</v>
      </c>
      <c r="N4" s="4">
        <v>84.9</v>
      </c>
      <c r="O4" s="4">
        <v>20.9</v>
      </c>
      <c r="P4" s="4">
        <v>-2.67</v>
      </c>
      <c r="Q4" s="4">
        <v>-0.56000000000000005</v>
      </c>
    </row>
    <row r="5" spans="1:17" ht="19.5" x14ac:dyDescent="0.25">
      <c r="A5" s="3" t="s">
        <v>15</v>
      </c>
      <c r="B5" s="4" t="s">
        <v>174</v>
      </c>
      <c r="C5" s="4">
        <v>10.882999999999999</v>
      </c>
      <c r="D5" s="4">
        <v>8.3000000000000007</v>
      </c>
      <c r="E5" s="4">
        <v>7.0419999999999998</v>
      </c>
      <c r="F5" s="4">
        <v>494</v>
      </c>
      <c r="G5" s="4">
        <v>764</v>
      </c>
      <c r="H5" s="4">
        <v>10.891</v>
      </c>
      <c r="I5" s="4">
        <v>9.9019999999999992</v>
      </c>
      <c r="J5" s="4">
        <v>415</v>
      </c>
      <c r="K5" s="4">
        <v>18.228999999999999</v>
      </c>
      <c r="L5" s="4" t="str">
        <f t="shared" si="0"/>
        <v>سرانه فروشنده بالاتر</v>
      </c>
      <c r="M5" s="4">
        <v>1.7</v>
      </c>
      <c r="N5" s="4">
        <v>35.200000000000003</v>
      </c>
      <c r="O5" s="4">
        <v>9</v>
      </c>
      <c r="P5" s="4">
        <v>-1.8</v>
      </c>
      <c r="Q5" s="4">
        <v>-2.44</v>
      </c>
    </row>
    <row r="6" spans="1:17" ht="19.5" x14ac:dyDescent="0.25">
      <c r="A6" s="3" t="s">
        <v>15</v>
      </c>
      <c r="B6" s="4" t="s">
        <v>175</v>
      </c>
      <c r="C6" s="4">
        <v>4.3259999999999996</v>
      </c>
      <c r="D6" s="4">
        <v>7.3</v>
      </c>
      <c r="E6" s="4">
        <v>2.589</v>
      </c>
      <c r="F6" s="4">
        <v>356</v>
      </c>
      <c r="G6" s="4">
        <v>1681</v>
      </c>
      <c r="H6" s="4">
        <v>12.225</v>
      </c>
      <c r="I6" s="4">
        <v>4.2249999999999996</v>
      </c>
      <c r="J6" s="4">
        <v>3753</v>
      </c>
      <c r="K6" s="4">
        <v>1.8919999999999999</v>
      </c>
      <c r="L6" s="4" t="str">
        <f t="shared" si="0"/>
        <v>سرانه خریدار بالاتر</v>
      </c>
      <c r="M6" s="4">
        <v>6.5</v>
      </c>
      <c r="N6" s="4">
        <v>40.1</v>
      </c>
      <c r="O6" s="4">
        <v>2.2999999999999998</v>
      </c>
      <c r="P6" s="4">
        <v>0.3</v>
      </c>
      <c r="Q6" s="4">
        <v>0.36</v>
      </c>
    </row>
    <row r="7" spans="1:17" ht="19.5" x14ac:dyDescent="0.25">
      <c r="A7" s="3" t="s">
        <v>15</v>
      </c>
      <c r="B7" s="4" t="s">
        <v>176</v>
      </c>
      <c r="C7" s="4">
        <v>0.44</v>
      </c>
      <c r="D7" s="4">
        <v>2</v>
      </c>
      <c r="E7" s="4">
        <v>0.14000000000000001</v>
      </c>
      <c r="F7" s="4">
        <v>28</v>
      </c>
      <c r="G7" s="4">
        <v>4590</v>
      </c>
      <c r="H7" s="4">
        <v>22.95</v>
      </c>
      <c r="I7" s="4">
        <v>0.24</v>
      </c>
      <c r="J7" s="4">
        <v>5</v>
      </c>
      <c r="K7" s="4">
        <v>220.32</v>
      </c>
      <c r="L7" s="4" t="str">
        <f t="shared" si="0"/>
        <v>سرانه فروشنده بالاتر</v>
      </c>
      <c r="M7" s="4">
        <v>9.6</v>
      </c>
      <c r="N7" s="4">
        <v>68.099999999999994</v>
      </c>
      <c r="O7" s="4">
        <v>45.4</v>
      </c>
      <c r="P7" s="4">
        <v>-0.51</v>
      </c>
      <c r="Q7" s="4">
        <v>-3</v>
      </c>
    </row>
    <row r="8" spans="1:17" ht="19.5" x14ac:dyDescent="0.25">
      <c r="A8" s="3" t="s">
        <v>15</v>
      </c>
      <c r="B8" s="4" t="s">
        <v>177</v>
      </c>
      <c r="C8" s="4">
        <v>0.312</v>
      </c>
      <c r="D8" s="4">
        <v>1.4</v>
      </c>
      <c r="E8" s="4">
        <v>0.223</v>
      </c>
      <c r="F8" s="4">
        <v>99</v>
      </c>
      <c r="G8" s="4">
        <v>4542</v>
      </c>
      <c r="H8" s="4">
        <v>10.231</v>
      </c>
      <c r="I8" s="4">
        <v>0.27200000000000002</v>
      </c>
      <c r="J8" s="4">
        <v>145</v>
      </c>
      <c r="K8" s="4">
        <v>8.52</v>
      </c>
      <c r="L8" s="4" t="str">
        <f t="shared" si="0"/>
        <v>سرانه خریدار بالاتر</v>
      </c>
      <c r="M8" s="4">
        <v>1.2</v>
      </c>
      <c r="N8" s="4">
        <v>28.3</v>
      </c>
      <c r="O8" s="4">
        <v>12.8</v>
      </c>
      <c r="P8" s="4">
        <v>0</v>
      </c>
      <c r="Q8" s="4">
        <v>2.4900000000000002</v>
      </c>
    </row>
    <row r="9" spans="1:17" ht="19.5" x14ac:dyDescent="0.25">
      <c r="A9" s="3" t="s">
        <v>15</v>
      </c>
      <c r="B9" s="4" t="s">
        <v>178</v>
      </c>
      <c r="C9" s="4">
        <v>0.68500000000000005</v>
      </c>
      <c r="D9" s="4">
        <v>0.8</v>
      </c>
      <c r="E9" s="4">
        <v>0.39500000000000002</v>
      </c>
      <c r="F9" s="4">
        <v>112</v>
      </c>
      <c r="G9" s="4">
        <v>1256</v>
      </c>
      <c r="H9" s="4">
        <v>4.43</v>
      </c>
      <c r="I9" s="4">
        <v>0.58499999999999996</v>
      </c>
      <c r="J9" s="4">
        <v>10</v>
      </c>
      <c r="K9" s="4">
        <v>73.475999999999999</v>
      </c>
      <c r="L9" s="4" t="str">
        <f t="shared" si="0"/>
        <v>سرانه فروشنده بالاتر</v>
      </c>
      <c r="M9" s="4">
        <v>16.600000000000001</v>
      </c>
      <c r="N9" s="4">
        <v>42.3</v>
      </c>
      <c r="O9" s="4">
        <v>14.6</v>
      </c>
      <c r="P9" s="4">
        <v>-0.48</v>
      </c>
      <c r="Q9" s="4">
        <v>-2.93</v>
      </c>
    </row>
    <row r="10" spans="1:17" ht="19.5" x14ac:dyDescent="0.25">
      <c r="A10" s="3" t="s">
        <v>15</v>
      </c>
      <c r="B10" s="4" t="s">
        <v>179</v>
      </c>
      <c r="C10" s="4">
        <v>1.0999999999999999E-2</v>
      </c>
      <c r="D10" s="4">
        <v>0.1</v>
      </c>
      <c r="E10" s="4">
        <v>1.0999999999999999E-2</v>
      </c>
      <c r="F10" s="4">
        <v>13</v>
      </c>
      <c r="G10" s="4">
        <v>5000</v>
      </c>
      <c r="H10" s="4">
        <v>4.2309999999999999</v>
      </c>
      <c r="I10" s="4">
        <v>1.0999999999999999E-2</v>
      </c>
      <c r="J10" s="4">
        <v>1</v>
      </c>
      <c r="K10" s="4">
        <v>55</v>
      </c>
      <c r="L10" s="4" t="str">
        <f t="shared" si="0"/>
        <v>سرانه فروشنده بالاتر</v>
      </c>
      <c r="M10" s="4">
        <v>13</v>
      </c>
      <c r="N10" s="4">
        <v>0</v>
      </c>
      <c r="O10" s="4">
        <v>0</v>
      </c>
      <c r="P10" s="4">
        <v>-0.04</v>
      </c>
      <c r="Q10" s="4">
        <v>-3</v>
      </c>
    </row>
  </sheetData>
  <conditionalFormatting sqref="P2:Q10">
    <cfRule type="cellIs" dxfId="91" priority="3" operator="lessThan">
      <formula>0</formula>
    </cfRule>
    <cfRule type="cellIs" dxfId="90" priority="4" operator="greaterThan">
      <formula>0</formula>
    </cfRule>
  </conditionalFormatting>
  <conditionalFormatting sqref="L2:M10">
    <cfRule type="expression" dxfId="89" priority="1">
      <formula>($L2)="سرانه فروشنده بالاتر"</formula>
    </cfRule>
    <cfRule type="expression" dxfId="88" priority="2">
      <formula>($L2)="سرانه خریدار بالاتر"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180</v>
      </c>
      <c r="C2" s="4">
        <v>0.14399999999999999</v>
      </c>
      <c r="D2" s="4">
        <v>0.6</v>
      </c>
      <c r="E2" s="4">
        <v>0.14399999999999999</v>
      </c>
      <c r="F2" s="4">
        <v>31</v>
      </c>
      <c r="G2" s="4">
        <v>4080</v>
      </c>
      <c r="H2" s="4">
        <v>18.952000000000002</v>
      </c>
      <c r="I2" s="4">
        <v>0.14299999999999999</v>
      </c>
      <c r="J2" s="4">
        <v>49</v>
      </c>
      <c r="K2" s="4">
        <v>11.907</v>
      </c>
      <c r="L2" s="4" t="str">
        <f>IF((H2&gt;K2),"سرانه خریدار بالاتر","سرانه فروشنده بالاتر")</f>
        <v>سرانه خریدار بالاتر</v>
      </c>
      <c r="M2" s="4">
        <v>1.6</v>
      </c>
      <c r="N2" s="4">
        <v>0</v>
      </c>
      <c r="O2" s="4">
        <v>0.5</v>
      </c>
      <c r="P2" s="4">
        <v>-0.34</v>
      </c>
      <c r="Q2" s="4">
        <v>-2.2999999999999998</v>
      </c>
    </row>
    <row r="3" spans="1:17" ht="19.5" x14ac:dyDescent="0.25">
      <c r="A3" s="3" t="s">
        <v>15</v>
      </c>
      <c r="B3" s="4" t="s">
        <v>181</v>
      </c>
      <c r="C3" s="4">
        <v>8.3000000000000004E-2</v>
      </c>
      <c r="D3" s="4">
        <v>0.2</v>
      </c>
      <c r="E3" s="4">
        <v>8.3000000000000004E-2</v>
      </c>
      <c r="F3" s="4">
        <v>26</v>
      </c>
      <c r="G3" s="4">
        <v>2322</v>
      </c>
      <c r="H3" s="4">
        <v>7.4130000000000003</v>
      </c>
      <c r="I3" s="4">
        <v>8.3000000000000004E-2</v>
      </c>
      <c r="J3" s="4">
        <v>3</v>
      </c>
      <c r="K3" s="4">
        <v>64.242000000000004</v>
      </c>
      <c r="L3" s="4" t="str">
        <f t="shared" ref="L3:L4" si="0">IF((H3&gt;K3),"سرانه خریدار بالاتر","سرانه فروشنده بالاتر")</f>
        <v>سرانه فروشنده بالاتر</v>
      </c>
      <c r="M3" s="4">
        <v>8.6999999999999993</v>
      </c>
      <c r="N3" s="4">
        <v>0</v>
      </c>
      <c r="O3" s="4">
        <v>0</v>
      </c>
      <c r="P3" s="4">
        <v>-0.13</v>
      </c>
      <c r="Q3" s="4">
        <v>-2.97</v>
      </c>
    </row>
    <row r="4" spans="1:17" ht="19.5" x14ac:dyDescent="0.25">
      <c r="A4" s="3" t="s">
        <v>15</v>
      </c>
      <c r="B4" s="4" t="s">
        <v>182</v>
      </c>
      <c r="C4" s="4">
        <v>0.14499999999999999</v>
      </c>
      <c r="D4" s="4">
        <v>0.1</v>
      </c>
      <c r="E4" s="4">
        <v>0.14499999999999999</v>
      </c>
      <c r="F4" s="4">
        <v>10</v>
      </c>
      <c r="G4" s="4">
        <v>462</v>
      </c>
      <c r="H4" s="4">
        <v>6.6989999999999998</v>
      </c>
      <c r="I4" s="4">
        <v>0.14499999999999999</v>
      </c>
      <c r="J4" s="4">
        <v>1</v>
      </c>
      <c r="K4" s="4">
        <v>66.989999999999995</v>
      </c>
      <c r="L4" s="4" t="str">
        <f t="shared" si="0"/>
        <v>سرانه فروشنده بالاتر</v>
      </c>
      <c r="M4" s="4">
        <v>10</v>
      </c>
      <c r="N4" s="4">
        <v>0</v>
      </c>
      <c r="O4" s="4">
        <v>0</v>
      </c>
      <c r="P4" s="4">
        <v>0</v>
      </c>
      <c r="Q4" s="4">
        <v>-2.81</v>
      </c>
    </row>
  </sheetData>
  <conditionalFormatting sqref="P2:Q4">
    <cfRule type="cellIs" dxfId="87" priority="3" operator="lessThan">
      <formula>0</formula>
    </cfRule>
    <cfRule type="cellIs" dxfId="86" priority="4" operator="greaterThan">
      <formula>0</formula>
    </cfRule>
  </conditionalFormatting>
  <conditionalFormatting sqref="L2:M4">
    <cfRule type="expression" dxfId="85" priority="1">
      <formula>($L2)="سرانه فروشنده بالاتر"</formula>
    </cfRule>
    <cfRule type="expression" dxfId="84" priority="2">
      <formula>($L2)="سرانه خریدار بالاتر"</formula>
    </cfRule>
  </conditionalFormatting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183</v>
      </c>
      <c r="C2" s="4">
        <v>10.646000000000001</v>
      </c>
      <c r="D2" s="4">
        <v>1.3</v>
      </c>
      <c r="E2" s="4">
        <v>10.646000000000001</v>
      </c>
      <c r="F2" s="4">
        <v>338</v>
      </c>
      <c r="G2" s="4">
        <v>120</v>
      </c>
      <c r="H2" s="4">
        <v>3.78</v>
      </c>
      <c r="I2" s="4">
        <v>10.625999999999999</v>
      </c>
      <c r="J2" s="4">
        <v>57</v>
      </c>
      <c r="K2" s="4">
        <v>22.370999999999999</v>
      </c>
      <c r="L2" s="4" t="str">
        <f>IF((H2&gt;K2),"سرانه خریدار بالاتر","سرانه فروشنده بالاتر")</f>
        <v>سرانه فروشنده بالاتر</v>
      </c>
      <c r="M2" s="4">
        <v>5.9</v>
      </c>
      <c r="N2" s="4">
        <v>0</v>
      </c>
      <c r="O2" s="4">
        <v>0.1</v>
      </c>
      <c r="P2" s="4">
        <v>-0.74</v>
      </c>
      <c r="Q2" s="4">
        <v>-2.97</v>
      </c>
    </row>
    <row r="3" spans="1:17" ht="19.5" x14ac:dyDescent="0.25">
      <c r="A3" s="3" t="s">
        <v>15</v>
      </c>
      <c r="B3" s="4" t="s">
        <v>184</v>
      </c>
      <c r="C3" s="4">
        <v>0.79100000000000004</v>
      </c>
      <c r="D3" s="4">
        <v>1.2</v>
      </c>
      <c r="E3" s="4">
        <v>0.17399999999999999</v>
      </c>
      <c r="F3" s="4">
        <v>44</v>
      </c>
      <c r="G3" s="4">
        <v>1592</v>
      </c>
      <c r="H3" s="4">
        <v>6.2960000000000003</v>
      </c>
      <c r="I3" s="4">
        <v>0.79100000000000004</v>
      </c>
      <c r="J3" s="4">
        <v>117</v>
      </c>
      <c r="K3" s="4">
        <v>10.763</v>
      </c>
      <c r="L3" s="4" t="str">
        <f t="shared" ref="L3:L6" si="0">IF((H3&gt;K3),"سرانه خریدار بالاتر","سرانه فروشنده بالاتر")</f>
        <v>سرانه فروشنده بالاتر</v>
      </c>
      <c r="M3" s="4">
        <v>1.7</v>
      </c>
      <c r="N3" s="4">
        <v>78</v>
      </c>
      <c r="O3" s="4">
        <v>0</v>
      </c>
      <c r="P3" s="4">
        <v>-0.76</v>
      </c>
      <c r="Q3" s="4">
        <v>-3</v>
      </c>
    </row>
    <row r="4" spans="1:17" ht="19.5" x14ac:dyDescent="0.25">
      <c r="A4" s="3" t="s">
        <v>15</v>
      </c>
      <c r="B4" s="4" t="s">
        <v>185</v>
      </c>
      <c r="C4" s="4">
        <v>4.1230000000000002</v>
      </c>
      <c r="D4" s="4">
        <v>1</v>
      </c>
      <c r="E4" s="4">
        <v>4.1230000000000002</v>
      </c>
      <c r="F4" s="4">
        <v>54</v>
      </c>
      <c r="G4" s="4">
        <v>248</v>
      </c>
      <c r="H4" s="4">
        <v>18.934999999999999</v>
      </c>
      <c r="I4" s="4">
        <v>4.1230000000000002</v>
      </c>
      <c r="J4" s="4">
        <v>10</v>
      </c>
      <c r="K4" s="4">
        <v>102.25</v>
      </c>
      <c r="L4" s="4" t="str">
        <f t="shared" si="0"/>
        <v>سرانه فروشنده بالاتر</v>
      </c>
      <c r="M4" s="4">
        <v>5.4</v>
      </c>
      <c r="N4" s="4">
        <v>0</v>
      </c>
      <c r="O4" s="4">
        <v>0</v>
      </c>
      <c r="P4" s="4">
        <v>-0.4</v>
      </c>
      <c r="Q4" s="4">
        <v>-2.81</v>
      </c>
    </row>
    <row r="5" spans="1:17" ht="19.5" x14ac:dyDescent="0.25">
      <c r="A5" s="3" t="s">
        <v>15</v>
      </c>
      <c r="B5" s="4" t="s">
        <v>186</v>
      </c>
      <c r="C5" s="4">
        <v>0.94399999999999995</v>
      </c>
      <c r="D5" s="4">
        <v>0.1</v>
      </c>
      <c r="E5" s="4">
        <v>0.94399999999999995</v>
      </c>
      <c r="F5" s="4">
        <v>60</v>
      </c>
      <c r="G5" s="4">
        <v>158</v>
      </c>
      <c r="H5" s="4">
        <v>2.4860000000000002</v>
      </c>
      <c r="I5" s="4">
        <v>0.85799999999999998</v>
      </c>
      <c r="J5" s="4">
        <v>10</v>
      </c>
      <c r="K5" s="4">
        <v>13.555999999999999</v>
      </c>
      <c r="L5" s="4" t="str">
        <f t="shared" si="0"/>
        <v>سرانه فروشنده بالاتر</v>
      </c>
      <c r="M5" s="4">
        <v>5.5</v>
      </c>
      <c r="N5" s="4">
        <v>0</v>
      </c>
      <c r="O5" s="4">
        <v>9.1</v>
      </c>
      <c r="P5" s="4">
        <v>0</v>
      </c>
      <c r="Q5" s="4">
        <v>-2.5299999999999998</v>
      </c>
    </row>
    <row r="6" spans="1:17" ht="19.5" x14ac:dyDescent="0.25">
      <c r="A6" s="3" t="s">
        <v>15</v>
      </c>
      <c r="B6" s="4" t="s">
        <v>187</v>
      </c>
      <c r="C6" s="4">
        <v>6.6000000000000003E-2</v>
      </c>
      <c r="D6" s="4">
        <v>0.1</v>
      </c>
      <c r="E6" s="4">
        <v>6.6000000000000003E-2</v>
      </c>
      <c r="F6" s="4">
        <v>3</v>
      </c>
      <c r="G6" s="4">
        <v>973</v>
      </c>
      <c r="H6" s="4">
        <v>21.405999999999999</v>
      </c>
      <c r="I6" s="4">
        <v>6.6000000000000003E-2</v>
      </c>
      <c r="J6" s="4">
        <v>1</v>
      </c>
      <c r="K6" s="4">
        <v>64.218000000000004</v>
      </c>
      <c r="L6" s="4" t="str">
        <f t="shared" si="0"/>
        <v>سرانه فروشنده بالاتر</v>
      </c>
      <c r="M6" s="4">
        <v>3</v>
      </c>
      <c r="N6" s="4">
        <v>0</v>
      </c>
      <c r="O6" s="4">
        <v>0</v>
      </c>
      <c r="P6" s="4">
        <v>-0.06</v>
      </c>
      <c r="Q6" s="4">
        <v>-1.99</v>
      </c>
    </row>
  </sheetData>
  <conditionalFormatting sqref="P2:Q6">
    <cfRule type="cellIs" dxfId="83" priority="3" operator="lessThan">
      <formula>0</formula>
    </cfRule>
    <cfRule type="cellIs" dxfId="82" priority="4" operator="greaterThan">
      <formula>0</formula>
    </cfRule>
  </conditionalFormatting>
  <conditionalFormatting sqref="L2:M6">
    <cfRule type="expression" dxfId="81" priority="1">
      <formula>($L2)="سرانه فروشنده بالاتر"</formula>
    </cfRule>
    <cfRule type="expression" dxfId="80" priority="2">
      <formula>($L2)="سرانه خریدار بالاتر"</formula>
    </cfRule>
  </conditionalFormatting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188</v>
      </c>
      <c r="C2" s="4">
        <v>0.08</v>
      </c>
      <c r="D2" s="4">
        <v>0.1</v>
      </c>
      <c r="E2" s="4">
        <v>0.08</v>
      </c>
      <c r="F2" s="4">
        <v>31</v>
      </c>
      <c r="G2" s="4">
        <v>1698</v>
      </c>
      <c r="H2" s="4">
        <v>4.3819999999999997</v>
      </c>
      <c r="I2" s="4">
        <v>0.08</v>
      </c>
      <c r="J2" s="4">
        <v>2</v>
      </c>
      <c r="K2" s="4">
        <v>67.92</v>
      </c>
      <c r="L2" s="4" t="str">
        <f>IF((H2&gt;K2),"سرانه خریدار بالاتر","سرانه فروشنده بالاتر")</f>
        <v>سرانه فروشنده بالاتر</v>
      </c>
      <c r="M2" s="4">
        <v>15.5</v>
      </c>
      <c r="N2" s="4">
        <v>0</v>
      </c>
      <c r="O2" s="4">
        <v>0</v>
      </c>
      <c r="P2" s="4">
        <v>-0.06</v>
      </c>
      <c r="Q2" s="4">
        <v>-2.94</v>
      </c>
    </row>
  </sheetData>
  <conditionalFormatting sqref="P2:Q2">
    <cfRule type="cellIs" dxfId="79" priority="3" operator="lessThan">
      <formula>0</formula>
    </cfRule>
    <cfRule type="cellIs" dxfId="78" priority="4" operator="greaterThan">
      <formula>0</formula>
    </cfRule>
  </conditionalFormatting>
  <conditionalFormatting sqref="L2:M2">
    <cfRule type="expression" dxfId="77" priority="1">
      <formula>($L2)="سرانه فروشنده بالاتر"</formula>
    </cfRule>
    <cfRule type="expression" dxfId="76" priority="2">
      <formula>($L2)="سرانه خریدار بالاتر"</formula>
    </cfRule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189</v>
      </c>
      <c r="C2" s="4">
        <v>0.161</v>
      </c>
      <c r="D2" s="4">
        <v>0.9</v>
      </c>
      <c r="E2" s="4">
        <v>6.0999999999999999E-2</v>
      </c>
      <c r="F2" s="4">
        <v>62</v>
      </c>
      <c r="G2" s="4">
        <v>5586</v>
      </c>
      <c r="H2" s="4">
        <v>5.4960000000000004</v>
      </c>
      <c r="I2" s="4">
        <v>0.161</v>
      </c>
      <c r="J2" s="4">
        <v>40</v>
      </c>
      <c r="K2" s="4">
        <v>22.484000000000002</v>
      </c>
      <c r="L2" s="4" t="str">
        <f>IF((H2&gt;K2),"سرانه خریدار بالاتر","سرانه فروشنده بالاتر")</f>
        <v>سرانه فروشنده بالاتر</v>
      </c>
      <c r="M2" s="4">
        <v>4.0999999999999996</v>
      </c>
      <c r="N2" s="4">
        <v>62.2</v>
      </c>
      <c r="O2" s="4">
        <v>0</v>
      </c>
      <c r="P2" s="4">
        <v>-0.53</v>
      </c>
      <c r="Q2" s="4">
        <v>-2.99</v>
      </c>
    </row>
    <row r="3" spans="1:17" ht="19.5" x14ac:dyDescent="0.25">
      <c r="A3" s="3" t="s">
        <v>15</v>
      </c>
      <c r="B3" s="4" t="s">
        <v>190</v>
      </c>
      <c r="C3" s="4">
        <v>2.2749999999999999</v>
      </c>
      <c r="D3" s="4">
        <v>0.6</v>
      </c>
      <c r="E3" s="4">
        <v>2.2749999999999999</v>
      </c>
      <c r="F3" s="4">
        <v>104</v>
      </c>
      <c r="G3" s="4">
        <v>289</v>
      </c>
      <c r="H3" s="4">
        <v>6.3220000000000001</v>
      </c>
      <c r="I3" s="4">
        <v>2.2749999999999999</v>
      </c>
      <c r="J3" s="4">
        <v>9</v>
      </c>
      <c r="K3" s="4">
        <v>73.052999999999997</v>
      </c>
      <c r="L3" s="4" t="str">
        <f t="shared" ref="L3:L6" si="0">IF((H3&gt;K3),"سرانه خریدار بالاتر","سرانه فروشنده بالاتر")</f>
        <v>سرانه فروشنده بالاتر</v>
      </c>
      <c r="M3" s="4">
        <v>11.6</v>
      </c>
      <c r="N3" s="4">
        <v>0</v>
      </c>
      <c r="O3" s="4">
        <v>0</v>
      </c>
      <c r="P3" s="4">
        <v>-0.34</v>
      </c>
      <c r="Q3" s="4">
        <v>-2.76</v>
      </c>
    </row>
    <row r="4" spans="1:17" ht="19.5" x14ac:dyDescent="0.25">
      <c r="A4" s="3" t="s">
        <v>15</v>
      </c>
      <c r="B4" s="4" t="s">
        <v>191</v>
      </c>
      <c r="C4" s="4">
        <v>3.6999999999999998E-2</v>
      </c>
      <c r="D4" s="4">
        <v>0.2</v>
      </c>
      <c r="E4" s="4">
        <v>3.6999999999999998E-2</v>
      </c>
      <c r="F4" s="4">
        <v>15</v>
      </c>
      <c r="G4" s="4">
        <v>5501</v>
      </c>
      <c r="H4" s="4">
        <v>13.569000000000001</v>
      </c>
      <c r="I4" s="4">
        <v>3.6999999999999998E-2</v>
      </c>
      <c r="J4" s="4">
        <v>5</v>
      </c>
      <c r="K4" s="4">
        <v>40.707000000000001</v>
      </c>
      <c r="L4" s="4" t="str">
        <f t="shared" si="0"/>
        <v>سرانه فروشنده بالاتر</v>
      </c>
      <c r="M4" s="4">
        <v>3</v>
      </c>
      <c r="N4" s="4">
        <v>0</v>
      </c>
      <c r="O4" s="4">
        <v>0</v>
      </c>
      <c r="P4" s="4">
        <v>-0.13</v>
      </c>
      <c r="Q4" s="4">
        <v>-3</v>
      </c>
    </row>
    <row r="5" spans="1:17" ht="19.5" x14ac:dyDescent="0.25">
      <c r="A5" s="3" t="s">
        <v>15</v>
      </c>
      <c r="B5" s="4" t="s">
        <v>192</v>
      </c>
      <c r="C5" s="4">
        <v>0.29399999999999998</v>
      </c>
      <c r="D5" s="4">
        <v>0.1</v>
      </c>
      <c r="E5" s="4">
        <v>0.29399999999999998</v>
      </c>
      <c r="F5" s="4">
        <v>23</v>
      </c>
      <c r="G5" s="4">
        <v>395</v>
      </c>
      <c r="H5" s="4">
        <v>5.0490000000000004</v>
      </c>
      <c r="I5" s="4">
        <v>0.29399999999999998</v>
      </c>
      <c r="J5" s="4">
        <v>2</v>
      </c>
      <c r="K5" s="4">
        <v>58.064999999999998</v>
      </c>
      <c r="L5" s="4" t="str">
        <f t="shared" si="0"/>
        <v>سرانه فروشنده بالاتر</v>
      </c>
      <c r="M5" s="4">
        <v>11.5</v>
      </c>
      <c r="N5" s="4">
        <v>0</v>
      </c>
      <c r="O5" s="4">
        <v>0</v>
      </c>
      <c r="P5" s="4">
        <v>0</v>
      </c>
      <c r="Q5" s="4">
        <v>-2.78</v>
      </c>
    </row>
    <row r="6" spans="1:17" ht="19.5" x14ac:dyDescent="0.25">
      <c r="A6" s="3" t="s">
        <v>15</v>
      </c>
      <c r="B6" s="4" t="s">
        <v>193</v>
      </c>
      <c r="C6" s="4">
        <v>5.3999999999999999E-2</v>
      </c>
      <c r="D6" s="4">
        <v>0.1</v>
      </c>
      <c r="E6" s="4">
        <v>4.0000000000000001E-3</v>
      </c>
      <c r="F6" s="4">
        <v>5</v>
      </c>
      <c r="G6" s="4">
        <v>1508</v>
      </c>
      <c r="H6" s="4">
        <v>1.206</v>
      </c>
      <c r="I6" s="4">
        <v>4.8000000000000001E-2</v>
      </c>
      <c r="J6" s="4">
        <v>3</v>
      </c>
      <c r="K6" s="4">
        <v>24.128</v>
      </c>
      <c r="L6" s="4" t="str">
        <f t="shared" si="0"/>
        <v>سرانه فروشنده بالاتر</v>
      </c>
      <c r="M6" s="4">
        <v>20</v>
      </c>
      <c r="N6" s="4">
        <v>92.7</v>
      </c>
      <c r="O6" s="4">
        <v>11.5</v>
      </c>
      <c r="P6" s="4">
        <v>-7.0000000000000007E-2</v>
      </c>
      <c r="Q6" s="4">
        <v>-2.98</v>
      </c>
    </row>
  </sheetData>
  <conditionalFormatting sqref="P2:Q6">
    <cfRule type="cellIs" dxfId="75" priority="3" operator="lessThan">
      <formula>0</formula>
    </cfRule>
    <cfRule type="cellIs" dxfId="74" priority="4" operator="greaterThan">
      <formula>0</formula>
    </cfRule>
  </conditionalFormatting>
  <conditionalFormatting sqref="L2:M6">
    <cfRule type="expression" dxfId="73" priority="1">
      <formula>($L2)="سرانه فروشنده بالاتر"</formula>
    </cfRule>
    <cfRule type="expression" dxfId="72" priority="2">
      <formula>($L2)="سرانه خریدار بالاتر"</formula>
    </cfRule>
  </conditionalFormatting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194</v>
      </c>
      <c r="C2" s="4">
        <v>0.996</v>
      </c>
      <c r="D2" s="4">
        <v>3.9</v>
      </c>
      <c r="E2" s="4">
        <v>0.89300000000000002</v>
      </c>
      <c r="F2" s="4">
        <v>373</v>
      </c>
      <c r="G2" s="4">
        <v>3888</v>
      </c>
      <c r="H2" s="4">
        <v>9.3079999999999998</v>
      </c>
      <c r="I2" s="4">
        <v>0.84</v>
      </c>
      <c r="J2" s="4">
        <v>227</v>
      </c>
      <c r="K2" s="4">
        <v>14.387</v>
      </c>
      <c r="L2" s="4" t="str">
        <f>IF((H2&gt;K2),"سرانه خریدار بالاتر","سرانه فروشنده بالاتر")</f>
        <v>سرانه فروشنده بالاتر</v>
      </c>
      <c r="M2" s="4">
        <v>1.5</v>
      </c>
      <c r="N2" s="4">
        <v>10.4</v>
      </c>
      <c r="O2" s="4">
        <v>15.7</v>
      </c>
      <c r="P2" s="4">
        <v>1.56</v>
      </c>
      <c r="Q2" s="4">
        <v>1.46</v>
      </c>
    </row>
    <row r="3" spans="1:17" ht="19.5" x14ac:dyDescent="0.25">
      <c r="A3" s="3" t="s">
        <v>15</v>
      </c>
      <c r="B3" s="4" t="s">
        <v>195</v>
      </c>
      <c r="C3" s="4">
        <v>1.948</v>
      </c>
      <c r="D3" s="4">
        <v>1.3</v>
      </c>
      <c r="E3" s="4">
        <v>1.6279999999999999</v>
      </c>
      <c r="F3" s="4">
        <v>71</v>
      </c>
      <c r="G3" s="4">
        <v>692</v>
      </c>
      <c r="H3" s="4">
        <v>15.867000000000001</v>
      </c>
      <c r="I3" s="4">
        <v>1.748</v>
      </c>
      <c r="J3" s="4">
        <v>16</v>
      </c>
      <c r="K3" s="4">
        <v>75.600999999999999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4.8</v>
      </c>
      <c r="N3" s="4">
        <v>16.399999999999999</v>
      </c>
      <c r="O3" s="4">
        <v>10.199999999999999</v>
      </c>
      <c r="P3" s="4">
        <v>-0.72</v>
      </c>
      <c r="Q3" s="4">
        <v>-2.87</v>
      </c>
    </row>
  </sheetData>
  <conditionalFormatting sqref="P2:Q3">
    <cfRule type="cellIs" dxfId="71" priority="3" operator="lessThan">
      <formula>0</formula>
    </cfRule>
    <cfRule type="cellIs" dxfId="70" priority="4" operator="greaterThan">
      <formula>0</formula>
    </cfRule>
  </conditionalFormatting>
  <conditionalFormatting sqref="L2:M3">
    <cfRule type="expression" dxfId="69" priority="1">
      <formula>($L2)="سرانه فروشنده بالاتر"</formula>
    </cfRule>
    <cfRule type="expression" dxfId="68" priority="2">
      <formula>($L2)="سرانه خریدار بالاتر"</formula>
    </cfRule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196</v>
      </c>
      <c r="C2" s="4">
        <v>10.178000000000001</v>
      </c>
      <c r="D2" s="4">
        <v>9.5</v>
      </c>
      <c r="E2" s="4">
        <v>9.6769999999999996</v>
      </c>
      <c r="F2" s="4">
        <v>366</v>
      </c>
      <c r="G2" s="4">
        <v>935</v>
      </c>
      <c r="H2" s="4">
        <v>24.721</v>
      </c>
      <c r="I2" s="4">
        <v>6.3650000000000002</v>
      </c>
      <c r="J2" s="4">
        <v>241</v>
      </c>
      <c r="K2" s="4">
        <v>24.693999999999999</v>
      </c>
      <c r="L2" s="4" t="str">
        <f>IF((H2&gt;K2),"سرانه خریدار بالاتر","سرانه فروشنده بالاتر")</f>
        <v>سرانه خریدار بالاتر</v>
      </c>
      <c r="M2" s="4">
        <v>1</v>
      </c>
      <c r="N2" s="4">
        <v>4.9000000000000004</v>
      </c>
      <c r="O2" s="4">
        <v>37.4</v>
      </c>
      <c r="P2" s="4">
        <v>-4.09</v>
      </c>
      <c r="Q2" s="4">
        <v>-4.99</v>
      </c>
    </row>
    <row r="3" spans="1:17" ht="19.5" x14ac:dyDescent="0.25">
      <c r="A3" s="3" t="s">
        <v>15</v>
      </c>
      <c r="B3" s="4" t="s">
        <v>197</v>
      </c>
      <c r="C3" s="4">
        <v>0.59099999999999997</v>
      </c>
      <c r="D3" s="4">
        <v>5.2</v>
      </c>
      <c r="E3" s="4">
        <v>9.7000000000000003E-2</v>
      </c>
      <c r="F3" s="4">
        <v>60</v>
      </c>
      <c r="G3" s="4">
        <v>8812</v>
      </c>
      <c r="H3" s="4">
        <v>14.246</v>
      </c>
      <c r="I3" s="4">
        <v>0.59099999999999997</v>
      </c>
      <c r="J3" s="4">
        <v>202</v>
      </c>
      <c r="K3" s="4">
        <v>25.782</v>
      </c>
      <c r="L3" s="4" t="str">
        <f t="shared" ref="L3:L13" si="0">IF((H3&gt;K3),"سرانه خریدار بالاتر","سرانه فروشنده بالاتر")</f>
        <v>سرانه فروشنده بالاتر</v>
      </c>
      <c r="M3" s="4">
        <v>1.8</v>
      </c>
      <c r="N3" s="4">
        <v>83.5</v>
      </c>
      <c r="O3" s="4">
        <v>0</v>
      </c>
      <c r="P3" s="4">
        <v>0</v>
      </c>
      <c r="Q3" s="4">
        <v>0</v>
      </c>
    </row>
    <row r="4" spans="1:17" ht="19.5" x14ac:dyDescent="0.25">
      <c r="A4" s="3" t="s">
        <v>15</v>
      </c>
      <c r="B4" s="4" t="s">
        <v>198</v>
      </c>
      <c r="C4" s="4">
        <v>8.8529999999999998</v>
      </c>
      <c r="D4" s="4">
        <v>1.8</v>
      </c>
      <c r="E4" s="4">
        <v>2.8530000000000002</v>
      </c>
      <c r="F4" s="4">
        <v>83</v>
      </c>
      <c r="G4" s="4">
        <v>206</v>
      </c>
      <c r="H4" s="4">
        <v>7.0810000000000004</v>
      </c>
      <c r="I4" s="4">
        <v>8.8529999999999998</v>
      </c>
      <c r="J4" s="4">
        <v>28</v>
      </c>
      <c r="K4" s="4">
        <v>65.132999999999996</v>
      </c>
      <c r="L4" s="4" t="str">
        <f t="shared" si="0"/>
        <v>سرانه فروشنده بالاتر</v>
      </c>
      <c r="M4" s="4">
        <v>9.1999999999999993</v>
      </c>
      <c r="N4" s="4">
        <v>67.7</v>
      </c>
      <c r="O4" s="4">
        <v>0</v>
      </c>
      <c r="P4" s="4">
        <v>-0.96</v>
      </c>
      <c r="Q4" s="4">
        <v>-2.88</v>
      </c>
    </row>
    <row r="5" spans="1:17" ht="19.5" x14ac:dyDescent="0.25">
      <c r="A5" s="3" t="s">
        <v>15</v>
      </c>
      <c r="B5" s="4" t="s">
        <v>199</v>
      </c>
      <c r="C5" s="4">
        <v>3.9449999999999998</v>
      </c>
      <c r="D5" s="4">
        <v>1.4</v>
      </c>
      <c r="E5" s="4">
        <v>2.79</v>
      </c>
      <c r="F5" s="4">
        <v>78</v>
      </c>
      <c r="G5" s="4">
        <v>353</v>
      </c>
      <c r="H5" s="4">
        <v>12.627000000000001</v>
      </c>
      <c r="I5" s="4">
        <v>3.944</v>
      </c>
      <c r="J5" s="4">
        <v>85</v>
      </c>
      <c r="K5" s="4">
        <v>16.379000000000001</v>
      </c>
      <c r="L5" s="4" t="str">
        <f t="shared" si="0"/>
        <v>سرانه فروشنده بالاتر</v>
      </c>
      <c r="M5" s="4">
        <v>1.3</v>
      </c>
      <c r="N5" s="4">
        <v>29.2</v>
      </c>
      <c r="O5" s="4">
        <v>0</v>
      </c>
      <c r="P5" s="4">
        <v>-1.31</v>
      </c>
      <c r="Q5" s="4">
        <v>-1.93</v>
      </c>
    </row>
    <row r="6" spans="1:17" ht="19.5" x14ac:dyDescent="0.25">
      <c r="A6" s="3" t="s">
        <v>15</v>
      </c>
      <c r="B6" s="4" t="s">
        <v>200</v>
      </c>
      <c r="C6" s="4">
        <v>1.1919999999999999</v>
      </c>
      <c r="D6" s="4">
        <v>1.2</v>
      </c>
      <c r="E6" s="4">
        <v>0.192</v>
      </c>
      <c r="F6" s="4">
        <v>20</v>
      </c>
      <c r="G6" s="4">
        <v>1006</v>
      </c>
      <c r="H6" s="4">
        <v>9.6579999999999995</v>
      </c>
      <c r="I6" s="4">
        <v>0.67200000000000004</v>
      </c>
      <c r="J6" s="4">
        <v>8</v>
      </c>
      <c r="K6" s="4">
        <v>84.504000000000005</v>
      </c>
      <c r="L6" s="4" t="str">
        <f t="shared" si="0"/>
        <v>سرانه فروشنده بالاتر</v>
      </c>
      <c r="M6" s="4">
        <v>8.6999999999999993</v>
      </c>
      <c r="N6" s="4">
        <v>83.8</v>
      </c>
      <c r="O6" s="4">
        <v>43.6</v>
      </c>
      <c r="P6" s="4">
        <v>-0.69</v>
      </c>
      <c r="Q6" s="4">
        <v>-2.96</v>
      </c>
    </row>
    <row r="7" spans="1:17" ht="19.5" x14ac:dyDescent="0.25">
      <c r="A7" s="3" t="s">
        <v>15</v>
      </c>
      <c r="B7" s="4" t="s">
        <v>201</v>
      </c>
      <c r="C7" s="4">
        <v>1.984</v>
      </c>
      <c r="D7" s="4">
        <v>0.7</v>
      </c>
      <c r="E7" s="4">
        <v>1.6339999999999999</v>
      </c>
      <c r="F7" s="4">
        <v>62</v>
      </c>
      <c r="G7" s="4">
        <v>364</v>
      </c>
      <c r="H7" s="4">
        <v>9.593</v>
      </c>
      <c r="I7" s="4">
        <v>1.984</v>
      </c>
      <c r="J7" s="4">
        <v>13</v>
      </c>
      <c r="K7" s="4">
        <v>55.552</v>
      </c>
      <c r="L7" s="4" t="str">
        <f t="shared" si="0"/>
        <v>سرانه فروشنده بالاتر</v>
      </c>
      <c r="M7" s="4">
        <v>5.8</v>
      </c>
      <c r="N7" s="4">
        <v>17.600000000000001</v>
      </c>
      <c r="O7" s="4">
        <v>0</v>
      </c>
      <c r="P7" s="4">
        <v>-0.27</v>
      </c>
      <c r="Q7" s="4">
        <v>-2.74</v>
      </c>
    </row>
    <row r="8" spans="1:17" ht="19.5" x14ac:dyDescent="0.25">
      <c r="A8" s="3" t="s">
        <v>15</v>
      </c>
      <c r="B8" s="4" t="s">
        <v>202</v>
      </c>
      <c r="C8" s="4">
        <v>0.68500000000000005</v>
      </c>
      <c r="D8" s="4">
        <v>0.5</v>
      </c>
      <c r="E8" s="4">
        <v>0.66600000000000004</v>
      </c>
      <c r="F8" s="4">
        <v>51</v>
      </c>
      <c r="G8" s="4">
        <v>684</v>
      </c>
      <c r="H8" s="4">
        <v>8.9320000000000004</v>
      </c>
      <c r="I8" s="4">
        <v>0.68500000000000005</v>
      </c>
      <c r="J8" s="4">
        <v>62</v>
      </c>
      <c r="K8" s="4">
        <v>7.5570000000000004</v>
      </c>
      <c r="L8" s="4" t="str">
        <f t="shared" si="0"/>
        <v>سرانه خریدار بالاتر</v>
      </c>
      <c r="M8" s="4">
        <v>1.2</v>
      </c>
      <c r="N8" s="4">
        <v>2.8</v>
      </c>
      <c r="O8" s="4">
        <v>0</v>
      </c>
      <c r="P8" s="4">
        <v>-0.23</v>
      </c>
      <c r="Q8" s="4">
        <v>-2.78</v>
      </c>
    </row>
    <row r="9" spans="1:17" ht="19.5" x14ac:dyDescent="0.25">
      <c r="A9" s="3" t="s">
        <v>15</v>
      </c>
      <c r="B9" s="4" t="s">
        <v>203</v>
      </c>
      <c r="C9" s="4">
        <v>0.80500000000000005</v>
      </c>
      <c r="D9" s="4">
        <v>0.3</v>
      </c>
      <c r="E9" s="4">
        <v>5.0000000000000001E-3</v>
      </c>
      <c r="F9" s="4">
        <v>2</v>
      </c>
      <c r="G9" s="4">
        <v>332</v>
      </c>
      <c r="H9" s="4">
        <v>0.83</v>
      </c>
      <c r="I9" s="4">
        <v>0.80500000000000005</v>
      </c>
      <c r="J9" s="4">
        <v>1</v>
      </c>
      <c r="K9" s="4">
        <v>267.26</v>
      </c>
      <c r="L9" s="4" t="str">
        <f t="shared" si="0"/>
        <v>سرانه فروشنده بالاتر</v>
      </c>
      <c r="M9" s="4">
        <v>322</v>
      </c>
      <c r="N9" s="4">
        <v>99.4</v>
      </c>
      <c r="O9" s="4">
        <v>0</v>
      </c>
      <c r="P9" s="4">
        <v>-0.27</v>
      </c>
      <c r="Q9" s="4">
        <v>-1.98</v>
      </c>
    </row>
    <row r="10" spans="1:17" ht="19.5" x14ac:dyDescent="0.25">
      <c r="A10" s="3" t="s">
        <v>15</v>
      </c>
      <c r="B10" s="4" t="s">
        <v>204</v>
      </c>
      <c r="C10" s="4">
        <v>0.124</v>
      </c>
      <c r="D10" s="4">
        <v>0.2</v>
      </c>
      <c r="E10" s="4">
        <v>2.9000000000000001E-2</v>
      </c>
      <c r="F10" s="4">
        <v>6</v>
      </c>
      <c r="G10" s="4">
        <v>1715</v>
      </c>
      <c r="H10" s="4">
        <v>8.2889999999999997</v>
      </c>
      <c r="I10" s="4">
        <v>0.124</v>
      </c>
      <c r="J10" s="4">
        <v>31</v>
      </c>
      <c r="K10" s="4">
        <v>6.86</v>
      </c>
      <c r="L10" s="4" t="str">
        <f t="shared" si="0"/>
        <v>سرانه خریدار بالاتر</v>
      </c>
      <c r="M10" s="4">
        <v>1.2</v>
      </c>
      <c r="N10" s="4">
        <v>76.7</v>
      </c>
      <c r="O10" s="4">
        <v>0</v>
      </c>
      <c r="P10" s="4">
        <v>-0.13</v>
      </c>
      <c r="Q10" s="4">
        <v>-2.88</v>
      </c>
    </row>
    <row r="11" spans="1:17" ht="19.5" x14ac:dyDescent="0.25">
      <c r="A11" s="3" t="s">
        <v>15</v>
      </c>
      <c r="B11" s="4" t="s">
        <v>205</v>
      </c>
      <c r="C11" s="4">
        <v>0.14000000000000001</v>
      </c>
      <c r="D11" s="4">
        <v>0.1</v>
      </c>
      <c r="E11" s="4">
        <v>0.04</v>
      </c>
      <c r="F11" s="4">
        <v>10</v>
      </c>
      <c r="G11" s="4">
        <v>723</v>
      </c>
      <c r="H11" s="4">
        <v>2.8919999999999999</v>
      </c>
      <c r="I11" s="4">
        <v>0.14000000000000001</v>
      </c>
      <c r="J11" s="4">
        <v>17</v>
      </c>
      <c r="K11" s="4">
        <v>5.9539999999999997</v>
      </c>
      <c r="L11" s="4" t="str">
        <f t="shared" si="0"/>
        <v>سرانه فروشنده بالاتر</v>
      </c>
      <c r="M11" s="4">
        <v>2.1</v>
      </c>
      <c r="N11" s="4">
        <v>71.7</v>
      </c>
      <c r="O11" s="4">
        <v>0</v>
      </c>
      <c r="P11" s="4">
        <v>0</v>
      </c>
      <c r="Q11" s="4">
        <v>-2.9</v>
      </c>
    </row>
    <row r="12" spans="1:17" ht="19.5" x14ac:dyDescent="0.25">
      <c r="A12" s="3" t="s">
        <v>15</v>
      </c>
      <c r="B12" s="4" t="s">
        <v>206</v>
      </c>
      <c r="C12" s="4">
        <v>0.21199999999999999</v>
      </c>
      <c r="D12" s="4">
        <v>0.1</v>
      </c>
      <c r="E12" s="4">
        <v>0.21199999999999999</v>
      </c>
      <c r="F12" s="4">
        <v>2</v>
      </c>
      <c r="G12" s="4">
        <v>371</v>
      </c>
      <c r="H12" s="4">
        <v>39.326000000000001</v>
      </c>
      <c r="I12" s="4">
        <v>0.21199999999999999</v>
      </c>
      <c r="J12" s="4">
        <v>17</v>
      </c>
      <c r="K12" s="4">
        <v>4.6269999999999998</v>
      </c>
      <c r="L12" s="4" t="str">
        <f t="shared" si="0"/>
        <v>سرانه خریدار بالاتر</v>
      </c>
      <c r="M12" s="4">
        <v>8.5</v>
      </c>
      <c r="N12" s="4">
        <v>0</v>
      </c>
      <c r="O12" s="4">
        <v>0</v>
      </c>
      <c r="P12" s="4">
        <v>0.11</v>
      </c>
      <c r="Q12" s="4">
        <v>2.99</v>
      </c>
    </row>
    <row r="13" spans="1:17" ht="19.5" x14ac:dyDescent="0.25">
      <c r="A13" s="3" t="s">
        <v>15</v>
      </c>
      <c r="B13" s="4" t="s">
        <v>207</v>
      </c>
      <c r="C13" s="4">
        <v>0.153</v>
      </c>
      <c r="D13" s="4">
        <v>0.1</v>
      </c>
      <c r="E13" s="4">
        <v>0.113</v>
      </c>
      <c r="F13" s="4">
        <v>6</v>
      </c>
      <c r="G13" s="4">
        <v>480</v>
      </c>
      <c r="H13" s="4">
        <v>9.0399999999999991</v>
      </c>
      <c r="I13" s="4">
        <v>0.153</v>
      </c>
      <c r="J13" s="4">
        <v>4</v>
      </c>
      <c r="K13" s="4">
        <v>18.36</v>
      </c>
      <c r="L13" s="4" t="str">
        <f t="shared" si="0"/>
        <v>سرانه فروشنده بالاتر</v>
      </c>
      <c r="M13" s="4">
        <v>2</v>
      </c>
      <c r="N13" s="4">
        <v>26.2</v>
      </c>
      <c r="O13" s="4">
        <v>0</v>
      </c>
      <c r="P13" s="4">
        <v>-0.04</v>
      </c>
      <c r="Q13" s="4">
        <v>-2.99</v>
      </c>
    </row>
  </sheetData>
  <conditionalFormatting sqref="P2:Q13">
    <cfRule type="cellIs" dxfId="67" priority="3" operator="lessThan">
      <formula>0</formula>
    </cfRule>
    <cfRule type="cellIs" dxfId="66" priority="4" operator="greaterThan">
      <formula>0</formula>
    </cfRule>
  </conditionalFormatting>
  <conditionalFormatting sqref="L2:M13">
    <cfRule type="expression" dxfId="65" priority="1">
      <formula>($L2)="سرانه فروشنده بالاتر"</formula>
    </cfRule>
    <cfRule type="expression" dxfId="64" priority="2">
      <formula>($L2)="سرانه خریدار بالاتر"</formula>
    </cfRule>
  </conditionalFormatting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208</v>
      </c>
      <c r="C2" s="4">
        <v>3.0270000000000001</v>
      </c>
      <c r="D2" s="4">
        <v>2</v>
      </c>
      <c r="E2" s="4">
        <v>1.4</v>
      </c>
      <c r="F2" s="4">
        <v>64</v>
      </c>
      <c r="G2" s="4">
        <v>677</v>
      </c>
      <c r="H2" s="4">
        <v>14.808999999999999</v>
      </c>
      <c r="I2" s="4">
        <v>1.518</v>
      </c>
      <c r="J2" s="4">
        <v>98</v>
      </c>
      <c r="K2" s="4">
        <v>10.487</v>
      </c>
      <c r="L2" s="4" t="str">
        <f>IF((H2&gt;K2),"سرانه خریدار بالاتر","سرانه فروشنده بالاتر")</f>
        <v>سرانه خریدار بالاتر</v>
      </c>
      <c r="M2" s="4">
        <v>1.4</v>
      </c>
      <c r="N2" s="4">
        <v>53.7</v>
      </c>
      <c r="O2" s="4">
        <v>49.8</v>
      </c>
      <c r="P2" s="4">
        <v>-0.28999999999999998</v>
      </c>
      <c r="Q2" s="4">
        <v>0.15</v>
      </c>
    </row>
    <row r="3" spans="1:17" ht="19.5" x14ac:dyDescent="0.25">
      <c r="A3" s="3" t="s">
        <v>15</v>
      </c>
      <c r="B3" s="4" t="s">
        <v>209</v>
      </c>
      <c r="C3" s="4">
        <v>0.372</v>
      </c>
      <c r="D3" s="4">
        <v>0.3</v>
      </c>
      <c r="E3" s="4">
        <v>6.0999999999999999E-2</v>
      </c>
      <c r="F3" s="4">
        <v>20</v>
      </c>
      <c r="G3" s="4">
        <v>937</v>
      </c>
      <c r="H3" s="4">
        <v>2.8580000000000001</v>
      </c>
      <c r="I3" s="4">
        <v>0.312</v>
      </c>
      <c r="J3" s="4">
        <v>76</v>
      </c>
      <c r="K3" s="4">
        <v>3.847</v>
      </c>
      <c r="L3" s="4" t="str">
        <f t="shared" ref="L3:L5" si="0">IF((H3&gt;K3),"سرانه خریدار بالاتر","سرانه فروشنده بالاتر")</f>
        <v>سرانه فروشنده بالاتر</v>
      </c>
      <c r="M3" s="4">
        <v>1.3</v>
      </c>
      <c r="N3" s="4">
        <v>83.6</v>
      </c>
      <c r="O3" s="4">
        <v>16.100000000000001</v>
      </c>
      <c r="P3" s="4">
        <v>-0.11</v>
      </c>
      <c r="Q3" s="4">
        <v>0.21</v>
      </c>
    </row>
    <row r="4" spans="1:17" ht="19.5" x14ac:dyDescent="0.25">
      <c r="A4" s="3" t="s">
        <v>15</v>
      </c>
      <c r="B4" s="4" t="s">
        <v>210</v>
      </c>
      <c r="C4" s="4">
        <v>0.48699999999999999</v>
      </c>
      <c r="D4" s="4">
        <v>0.2</v>
      </c>
      <c r="E4" s="4">
        <v>0.38700000000000001</v>
      </c>
      <c r="F4" s="4">
        <v>58</v>
      </c>
      <c r="G4" s="4">
        <v>486</v>
      </c>
      <c r="H4" s="4">
        <v>3.2429999999999999</v>
      </c>
      <c r="I4" s="4">
        <v>0.48699999999999999</v>
      </c>
      <c r="J4" s="4">
        <v>5</v>
      </c>
      <c r="K4" s="4">
        <v>47.335999999999999</v>
      </c>
      <c r="L4" s="4" t="str">
        <f t="shared" si="0"/>
        <v>سرانه فروشنده بالاتر</v>
      </c>
      <c r="M4" s="4">
        <v>14.6</v>
      </c>
      <c r="N4" s="4">
        <v>20.5</v>
      </c>
      <c r="O4" s="4">
        <v>0</v>
      </c>
      <c r="P4" s="4">
        <v>-0.21</v>
      </c>
      <c r="Q4" s="4">
        <v>-2.87</v>
      </c>
    </row>
    <row r="5" spans="1:17" ht="19.5" x14ac:dyDescent="0.25">
      <c r="A5" s="3" t="s">
        <v>15</v>
      </c>
      <c r="B5" s="4" t="s">
        <v>211</v>
      </c>
      <c r="C5" s="4">
        <v>4.0000000000000001E-3</v>
      </c>
      <c r="D5" s="4">
        <v>0.1</v>
      </c>
      <c r="E5" s="4">
        <v>4.0000000000000001E-3</v>
      </c>
      <c r="F5" s="4">
        <v>42</v>
      </c>
      <c r="G5" s="4">
        <v>25248</v>
      </c>
      <c r="H5" s="4">
        <v>2.4049999999999998</v>
      </c>
      <c r="I5" s="4">
        <v>4.0000000000000001E-3</v>
      </c>
      <c r="J5" s="4">
        <v>7</v>
      </c>
      <c r="K5" s="4">
        <v>14.427</v>
      </c>
      <c r="L5" s="4" t="str">
        <f t="shared" si="0"/>
        <v>سرانه فروشنده بالاتر</v>
      </c>
      <c r="M5" s="4">
        <v>6</v>
      </c>
      <c r="N5" s="4">
        <v>0</v>
      </c>
      <c r="O5" s="4">
        <v>0</v>
      </c>
      <c r="P5" s="4">
        <v>-0.04</v>
      </c>
      <c r="Q5" s="4">
        <v>-3</v>
      </c>
    </row>
  </sheetData>
  <conditionalFormatting sqref="P2:Q5">
    <cfRule type="cellIs" dxfId="63" priority="3" operator="lessThan">
      <formula>0</formula>
    </cfRule>
    <cfRule type="cellIs" dxfId="62" priority="4" operator="greaterThan">
      <formula>0</formula>
    </cfRule>
  </conditionalFormatting>
  <conditionalFormatting sqref="L2:M5">
    <cfRule type="expression" dxfId="61" priority="1">
      <formula>($L2)="سرانه فروشنده بالاتر"</formula>
    </cfRule>
    <cfRule type="expression" dxfId="60" priority="2">
      <formula>($L2)="سرانه خریدار بالاتر"</formula>
    </cfRule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212</v>
      </c>
      <c r="C2" s="4">
        <v>29.625</v>
      </c>
      <c r="D2" s="4">
        <v>7.2</v>
      </c>
      <c r="E2" s="4">
        <v>20.725000000000001</v>
      </c>
      <c r="F2" s="4">
        <v>824</v>
      </c>
      <c r="G2" s="4">
        <v>242</v>
      </c>
      <c r="H2" s="4">
        <v>6.0869999999999997</v>
      </c>
      <c r="I2" s="4">
        <v>26.617000000000001</v>
      </c>
      <c r="J2" s="4">
        <v>1017</v>
      </c>
      <c r="K2" s="4">
        <v>6.3339999999999996</v>
      </c>
      <c r="L2" s="4" t="str">
        <f>IF((H2&gt;K2),"سرانه خریدار بالاتر","سرانه فروشنده بالاتر")</f>
        <v>سرانه فروشنده بالاتر</v>
      </c>
      <c r="M2" s="4">
        <v>1</v>
      </c>
      <c r="N2" s="4">
        <v>30</v>
      </c>
      <c r="O2" s="4">
        <v>10.1</v>
      </c>
      <c r="P2" s="4">
        <v>-2.42</v>
      </c>
      <c r="Q2" s="4">
        <v>-1.61</v>
      </c>
    </row>
    <row r="3" spans="1:17" ht="19.5" x14ac:dyDescent="0.25">
      <c r="A3" s="3" t="s">
        <v>15</v>
      </c>
      <c r="B3" s="4" t="s">
        <v>213</v>
      </c>
      <c r="C3" s="4">
        <v>4.3630000000000004</v>
      </c>
      <c r="D3" s="4">
        <v>6.7</v>
      </c>
      <c r="E3" s="4">
        <v>2.4580000000000002</v>
      </c>
      <c r="F3" s="4">
        <v>144</v>
      </c>
      <c r="G3" s="4">
        <v>1555</v>
      </c>
      <c r="H3" s="4">
        <v>26.542999999999999</v>
      </c>
      <c r="I3" s="4">
        <v>3.4119999999999999</v>
      </c>
      <c r="J3" s="4">
        <v>127</v>
      </c>
      <c r="K3" s="4">
        <v>41.777000000000001</v>
      </c>
      <c r="L3" s="4" t="str">
        <f t="shared" ref="L3:L10" si="0">IF((H3&gt;K3),"سرانه خریدار بالاتر","سرانه فروشنده بالاتر")</f>
        <v>سرانه فروشنده بالاتر</v>
      </c>
      <c r="M3" s="4">
        <v>1.6</v>
      </c>
      <c r="N3" s="4">
        <v>43.6</v>
      </c>
      <c r="O3" s="4">
        <v>21.8</v>
      </c>
      <c r="P3" s="4">
        <v>-1.21</v>
      </c>
      <c r="Q3" s="4">
        <v>2.2200000000000002</v>
      </c>
    </row>
    <row r="4" spans="1:17" ht="19.5" x14ac:dyDescent="0.25">
      <c r="A4" s="3" t="s">
        <v>15</v>
      </c>
      <c r="B4" s="4" t="s">
        <v>214</v>
      </c>
      <c r="C4" s="4">
        <v>2.077</v>
      </c>
      <c r="D4" s="4">
        <v>5.0999999999999996</v>
      </c>
      <c r="E4" s="4">
        <v>1.46</v>
      </c>
      <c r="F4" s="4">
        <v>332</v>
      </c>
      <c r="G4" s="4">
        <v>2466</v>
      </c>
      <c r="H4" s="4">
        <v>10.843999999999999</v>
      </c>
      <c r="I4" s="4">
        <v>2.0659999999999998</v>
      </c>
      <c r="J4" s="4">
        <v>784</v>
      </c>
      <c r="K4" s="4">
        <v>6.4980000000000002</v>
      </c>
      <c r="L4" s="4" t="str">
        <f t="shared" si="0"/>
        <v>سرانه خریدار بالاتر</v>
      </c>
      <c r="M4" s="4">
        <v>1.7</v>
      </c>
      <c r="N4" s="4">
        <v>29.6</v>
      </c>
      <c r="O4" s="4">
        <v>0.5</v>
      </c>
      <c r="P4" s="4">
        <v>1.02</v>
      </c>
      <c r="Q4" s="4">
        <v>1.56</v>
      </c>
    </row>
    <row r="5" spans="1:17" ht="19.5" x14ac:dyDescent="0.25">
      <c r="A5" s="3" t="s">
        <v>15</v>
      </c>
      <c r="B5" s="4" t="s">
        <v>215</v>
      </c>
      <c r="C5" s="4">
        <v>3.8090000000000002</v>
      </c>
      <c r="D5" s="4">
        <v>4.5999999999999996</v>
      </c>
      <c r="E5" s="4">
        <v>2.859</v>
      </c>
      <c r="F5" s="4">
        <v>508</v>
      </c>
      <c r="G5" s="4">
        <v>1210</v>
      </c>
      <c r="H5" s="4">
        <v>6.81</v>
      </c>
      <c r="I5" s="4">
        <v>3.8079999999999998</v>
      </c>
      <c r="J5" s="4">
        <v>3776</v>
      </c>
      <c r="K5" s="4">
        <v>1.22</v>
      </c>
      <c r="L5" s="4" t="str">
        <f t="shared" si="0"/>
        <v>سرانه خریدار بالاتر</v>
      </c>
      <c r="M5" s="4">
        <v>5.6</v>
      </c>
      <c r="N5" s="4">
        <v>24.9</v>
      </c>
      <c r="O5" s="4">
        <v>0</v>
      </c>
      <c r="P5" s="4">
        <v>-2.73</v>
      </c>
      <c r="Q5" s="4">
        <v>-2.21</v>
      </c>
    </row>
    <row r="6" spans="1:17" ht="19.5" x14ac:dyDescent="0.25">
      <c r="A6" s="3" t="s">
        <v>15</v>
      </c>
      <c r="B6" s="4" t="s">
        <v>216</v>
      </c>
      <c r="C6" s="4">
        <v>1.964</v>
      </c>
      <c r="D6" s="4">
        <v>4.2</v>
      </c>
      <c r="E6" s="4">
        <v>0.64900000000000002</v>
      </c>
      <c r="F6" s="4">
        <v>70</v>
      </c>
      <c r="G6" s="4">
        <v>2170</v>
      </c>
      <c r="H6" s="4">
        <v>20.119</v>
      </c>
      <c r="I6" s="4">
        <v>1.2330000000000001</v>
      </c>
      <c r="J6" s="4">
        <v>59</v>
      </c>
      <c r="K6" s="4">
        <v>45.348999999999997</v>
      </c>
      <c r="L6" s="4" t="str">
        <f t="shared" si="0"/>
        <v>سرانه فروشنده بالاتر</v>
      </c>
      <c r="M6" s="4">
        <v>2.2999999999999998</v>
      </c>
      <c r="N6" s="4">
        <v>66.900000000000006</v>
      </c>
      <c r="O6" s="4">
        <v>37.200000000000003</v>
      </c>
      <c r="P6" s="4">
        <v>-2.21</v>
      </c>
      <c r="Q6" s="4">
        <v>-2.97</v>
      </c>
    </row>
    <row r="7" spans="1:17" ht="19.5" x14ac:dyDescent="0.25">
      <c r="A7" s="3" t="s">
        <v>15</v>
      </c>
      <c r="B7" s="4" t="s">
        <v>217</v>
      </c>
      <c r="C7" s="4">
        <v>0.98099999999999998</v>
      </c>
      <c r="D7" s="4">
        <v>2</v>
      </c>
      <c r="E7" s="4">
        <v>0.39500000000000002</v>
      </c>
      <c r="F7" s="4">
        <v>133</v>
      </c>
      <c r="G7" s="4">
        <v>2056</v>
      </c>
      <c r="H7" s="4">
        <v>6.1059999999999999</v>
      </c>
      <c r="I7" s="4">
        <v>0.97199999999999998</v>
      </c>
      <c r="J7" s="4">
        <v>2694</v>
      </c>
      <c r="K7" s="4">
        <v>0.74199999999999999</v>
      </c>
      <c r="L7" s="4" t="str">
        <f t="shared" si="0"/>
        <v>سرانه خریدار بالاتر</v>
      </c>
      <c r="M7" s="4">
        <v>8.1999999999999993</v>
      </c>
      <c r="N7" s="4">
        <v>59.6</v>
      </c>
      <c r="O7" s="4">
        <v>0.8</v>
      </c>
      <c r="P7" s="4">
        <v>-0.36</v>
      </c>
      <c r="Q7" s="4">
        <v>-1.01</v>
      </c>
    </row>
    <row r="8" spans="1:17" ht="19.5" x14ac:dyDescent="0.25">
      <c r="A8" s="3" t="s">
        <v>15</v>
      </c>
      <c r="B8" s="4" t="s">
        <v>218</v>
      </c>
      <c r="C8" s="4">
        <v>0.89100000000000001</v>
      </c>
      <c r="D8" s="4">
        <v>0.2</v>
      </c>
      <c r="E8" s="4">
        <v>0.88800000000000001</v>
      </c>
      <c r="F8" s="4">
        <v>74</v>
      </c>
      <c r="G8" s="4">
        <v>262</v>
      </c>
      <c r="H8" s="4">
        <v>3.1440000000000001</v>
      </c>
      <c r="I8" s="4">
        <v>0.89100000000000001</v>
      </c>
      <c r="J8" s="4">
        <v>5</v>
      </c>
      <c r="K8" s="4">
        <v>46.688000000000002</v>
      </c>
      <c r="L8" s="4" t="str">
        <f t="shared" si="0"/>
        <v>سرانه فروشنده بالاتر</v>
      </c>
      <c r="M8" s="4">
        <v>14.8</v>
      </c>
      <c r="N8" s="4">
        <v>0.3</v>
      </c>
      <c r="O8" s="4">
        <v>0</v>
      </c>
      <c r="P8" s="4">
        <v>0</v>
      </c>
      <c r="Q8" s="4">
        <v>-2.67</v>
      </c>
    </row>
    <row r="9" spans="1:17" ht="19.5" x14ac:dyDescent="0.25">
      <c r="A9" s="3" t="s">
        <v>15</v>
      </c>
      <c r="B9" s="4" t="s">
        <v>219</v>
      </c>
      <c r="C9" s="4">
        <v>0.70499999999999996</v>
      </c>
      <c r="D9" s="4">
        <v>0.1</v>
      </c>
      <c r="E9" s="4">
        <v>0.70499999999999996</v>
      </c>
      <c r="F9" s="4">
        <v>63</v>
      </c>
      <c r="G9" s="4">
        <v>165</v>
      </c>
      <c r="H9" s="4">
        <v>1.8460000000000001</v>
      </c>
      <c r="I9" s="4">
        <v>0.70499999999999996</v>
      </c>
      <c r="J9" s="4">
        <v>6</v>
      </c>
      <c r="K9" s="4">
        <v>19.387</v>
      </c>
      <c r="L9" s="4" t="str">
        <f t="shared" si="0"/>
        <v>سرانه فروشنده بالاتر</v>
      </c>
      <c r="M9" s="4">
        <v>10.5</v>
      </c>
      <c r="N9" s="4">
        <v>0</v>
      </c>
      <c r="O9" s="4">
        <v>0</v>
      </c>
      <c r="P9" s="4">
        <v>-0.06</v>
      </c>
      <c r="Q9" s="4">
        <v>-2.96</v>
      </c>
    </row>
    <row r="10" spans="1:17" ht="19.5" x14ac:dyDescent="0.25">
      <c r="A10" s="3" t="s">
        <v>15</v>
      </c>
      <c r="B10" s="4" t="s">
        <v>220</v>
      </c>
      <c r="C10" s="4">
        <v>7.4999999999999997E-2</v>
      </c>
      <c r="D10" s="4">
        <v>0.1</v>
      </c>
      <c r="E10" s="4">
        <v>7.4999999999999997E-2</v>
      </c>
      <c r="F10" s="4">
        <v>54</v>
      </c>
      <c r="G10" s="4">
        <v>1291</v>
      </c>
      <c r="H10" s="4">
        <v>1.7929999999999999</v>
      </c>
      <c r="I10" s="4">
        <v>7.4999999999999997E-2</v>
      </c>
      <c r="J10" s="4">
        <v>37</v>
      </c>
      <c r="K10" s="4">
        <v>2.617</v>
      </c>
      <c r="L10" s="4" t="str">
        <f t="shared" si="0"/>
        <v>سرانه فروشنده بالاتر</v>
      </c>
      <c r="M10" s="4">
        <v>1.5</v>
      </c>
      <c r="N10" s="4">
        <v>0</v>
      </c>
      <c r="O10" s="4">
        <v>0</v>
      </c>
      <c r="P10" s="4">
        <v>-0.08</v>
      </c>
      <c r="Q10" s="4">
        <v>-2.94</v>
      </c>
    </row>
  </sheetData>
  <conditionalFormatting sqref="P2:Q10">
    <cfRule type="cellIs" dxfId="59" priority="3" operator="lessThan">
      <formula>0</formula>
    </cfRule>
    <cfRule type="cellIs" dxfId="58" priority="4" operator="greaterThan">
      <formula>0</formula>
    </cfRule>
  </conditionalFormatting>
  <conditionalFormatting sqref="L2:M10">
    <cfRule type="expression" dxfId="57" priority="1">
      <formula>($L2)="سرانه فروشنده بالاتر"</formula>
    </cfRule>
    <cfRule type="expression" dxfId="56" priority="2">
      <formula>($L2)="سرانه خریدار بالاتر"</formula>
    </cfRule>
  </conditionalFormatting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221</v>
      </c>
      <c r="C2" s="4">
        <v>1.4630000000000001</v>
      </c>
      <c r="D2" s="4">
        <v>10.4</v>
      </c>
      <c r="E2" s="4">
        <v>0.28199999999999997</v>
      </c>
      <c r="F2" s="4">
        <v>245</v>
      </c>
      <c r="G2" s="4">
        <v>7084</v>
      </c>
      <c r="H2" s="4">
        <v>8.1539999999999999</v>
      </c>
      <c r="I2" s="4">
        <v>1.2509999999999999</v>
      </c>
      <c r="J2" s="4">
        <v>545</v>
      </c>
      <c r="K2" s="4">
        <v>16.260999999999999</v>
      </c>
      <c r="L2" s="4" t="str">
        <f>IF((H2&gt;K2),"سرانه خریدار بالاتر","سرانه فروشنده بالاتر")</f>
        <v>سرانه فروشنده بالاتر</v>
      </c>
      <c r="M2" s="4">
        <v>2</v>
      </c>
      <c r="N2" s="4">
        <v>80.7</v>
      </c>
      <c r="O2" s="4">
        <v>14.4</v>
      </c>
      <c r="P2" s="4">
        <v>0.35</v>
      </c>
      <c r="Q2" s="4">
        <v>1.01</v>
      </c>
    </row>
  </sheetData>
  <conditionalFormatting sqref="P2:Q2">
    <cfRule type="cellIs" dxfId="55" priority="3" operator="lessThan">
      <formula>0</formula>
    </cfRule>
    <cfRule type="cellIs" dxfId="54" priority="4" operator="greaterThan">
      <formula>0</formula>
    </cfRule>
  </conditionalFormatting>
  <conditionalFormatting sqref="L2:M2">
    <cfRule type="expression" dxfId="53" priority="1">
      <formula>($L2)="سرانه فروشنده بالاتر"</formula>
    </cfRule>
    <cfRule type="expression" dxfId="52" priority="2">
      <formula>($L2)="سرانه خریدار بالاتر"</formula>
    </cfRule>
  </conditionalFormatting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222</v>
      </c>
      <c r="C2" s="4">
        <v>0.29499999999999998</v>
      </c>
      <c r="D2" s="4">
        <v>0.1</v>
      </c>
      <c r="E2" s="4">
        <v>0.29499999999999998</v>
      </c>
      <c r="F2" s="4">
        <v>41</v>
      </c>
      <c r="G2" s="4">
        <v>520</v>
      </c>
      <c r="H2" s="4">
        <v>3.7410000000000001</v>
      </c>
      <c r="I2" s="4">
        <v>0.29499999999999998</v>
      </c>
      <c r="J2" s="4">
        <v>3</v>
      </c>
      <c r="K2" s="4">
        <v>51.133000000000003</v>
      </c>
      <c r="L2" s="4" t="str">
        <f>IF((H2&gt;K2),"سرانه خریدار بالاتر","سرانه فروشنده بالاتر")</f>
        <v>سرانه فروشنده بالاتر</v>
      </c>
      <c r="M2" s="4">
        <v>13.7</v>
      </c>
      <c r="N2" s="4">
        <v>0</v>
      </c>
      <c r="O2" s="4">
        <v>0</v>
      </c>
      <c r="P2" s="4">
        <v>0</v>
      </c>
      <c r="Q2" s="4">
        <v>-2.88</v>
      </c>
    </row>
  </sheetData>
  <conditionalFormatting sqref="P2:Q2">
    <cfRule type="cellIs" dxfId="51" priority="3" operator="lessThan">
      <formula>0</formula>
    </cfRule>
    <cfRule type="cellIs" dxfId="50" priority="4" operator="greaterThan">
      <formula>0</formula>
    </cfRule>
  </conditionalFormatting>
  <conditionalFormatting sqref="L2:M2">
    <cfRule type="expression" dxfId="49" priority="1">
      <formula>($L2)="سرانه فروشنده بالاتر"</formula>
    </cfRule>
    <cfRule type="expression" dxfId="48" priority="2">
      <formula>($L2)="سرانه خریدار بالاتر"</formula>
    </cfRule>
  </conditionalFormatting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223</v>
      </c>
      <c r="C2" s="4">
        <v>0.42199999999999999</v>
      </c>
      <c r="D2" s="4">
        <v>1.2</v>
      </c>
      <c r="E2" s="4">
        <v>0.42199999999999999</v>
      </c>
      <c r="F2" s="4">
        <v>13</v>
      </c>
      <c r="G2" s="4">
        <v>2730</v>
      </c>
      <c r="H2" s="4">
        <v>88.62</v>
      </c>
      <c r="I2" s="4">
        <v>0.42199999999999999</v>
      </c>
      <c r="J2" s="4">
        <v>29</v>
      </c>
      <c r="K2" s="4">
        <v>39.725999999999999</v>
      </c>
      <c r="L2" s="4" t="str">
        <f>IF((H2&gt;K2),"سرانه خریدار بالاتر","سرانه فروشنده بالاتر")</f>
        <v>سرانه خریدار بالاتر</v>
      </c>
      <c r="M2" s="4">
        <v>2.2000000000000002</v>
      </c>
      <c r="N2" s="4">
        <v>0</v>
      </c>
      <c r="O2" s="4">
        <v>0</v>
      </c>
      <c r="P2" s="4">
        <v>2.77</v>
      </c>
      <c r="Q2" s="4">
        <v>5</v>
      </c>
    </row>
    <row r="3" spans="1:17" ht="19.5" x14ac:dyDescent="0.25">
      <c r="A3" s="3" t="s">
        <v>15</v>
      </c>
      <c r="B3" s="4" t="s">
        <v>224</v>
      </c>
      <c r="C3" s="4">
        <v>2.7E-2</v>
      </c>
      <c r="D3" s="4">
        <v>0.2</v>
      </c>
      <c r="E3" s="4">
        <v>2.5999999999999999E-2</v>
      </c>
      <c r="F3" s="4">
        <v>26</v>
      </c>
      <c r="G3" s="4">
        <v>6436</v>
      </c>
      <c r="H3" s="4">
        <v>6.4359999999999999</v>
      </c>
      <c r="I3" s="4">
        <v>2.7E-2</v>
      </c>
      <c r="J3" s="4">
        <v>2</v>
      </c>
      <c r="K3" s="4">
        <v>86.885999999999996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13.5</v>
      </c>
      <c r="N3" s="4">
        <v>3.6</v>
      </c>
      <c r="O3" s="4">
        <v>0</v>
      </c>
      <c r="P3" s="4">
        <v>-0.11</v>
      </c>
      <c r="Q3" s="4">
        <v>-3</v>
      </c>
    </row>
  </sheetData>
  <conditionalFormatting sqref="P2:Q3">
    <cfRule type="cellIs" dxfId="47" priority="3" operator="lessThan">
      <formula>0</formula>
    </cfRule>
    <cfRule type="cellIs" dxfId="46" priority="4" operator="greaterThan">
      <formula>0</formula>
    </cfRule>
  </conditionalFormatting>
  <conditionalFormatting sqref="L2:M3">
    <cfRule type="expression" dxfId="45" priority="1">
      <formula>($L2)="سرانه فروشنده بالاتر"</formula>
    </cfRule>
    <cfRule type="expression" dxfId="44" priority="2">
      <formula>($L2)="سرانه خریدار بالاتر"</formula>
    </cfRule>
  </conditionalFormatting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225</v>
      </c>
      <c r="C2" s="4">
        <v>0.02</v>
      </c>
      <c r="D2" s="4">
        <v>0.1</v>
      </c>
      <c r="E2" s="4">
        <v>0.02</v>
      </c>
      <c r="F2" s="4">
        <v>2</v>
      </c>
      <c r="G2" s="4">
        <v>4854</v>
      </c>
      <c r="H2" s="4">
        <v>48.54</v>
      </c>
      <c r="I2" s="4">
        <v>0.02</v>
      </c>
      <c r="J2" s="4">
        <v>2</v>
      </c>
      <c r="K2" s="4">
        <v>48.54</v>
      </c>
      <c r="L2" s="4" t="str">
        <f>IF((H2&gt;K2),"سرانه خریدار بالاتر","سرانه فروشنده بالاتر")</f>
        <v>سرانه فروشنده بالاتر</v>
      </c>
      <c r="M2" s="4">
        <v>1</v>
      </c>
      <c r="N2" s="4">
        <v>0</v>
      </c>
      <c r="O2" s="4">
        <v>0</v>
      </c>
      <c r="P2" s="4">
        <v>-0.06</v>
      </c>
      <c r="Q2" s="4">
        <v>-2.99</v>
      </c>
    </row>
  </sheetData>
  <conditionalFormatting sqref="P2:Q2">
    <cfRule type="cellIs" dxfId="43" priority="3" operator="lessThan">
      <formula>0</formula>
    </cfRule>
    <cfRule type="cellIs" dxfId="42" priority="4" operator="greaterThan">
      <formula>0</formula>
    </cfRule>
  </conditionalFormatting>
  <conditionalFormatting sqref="L2:M2">
    <cfRule type="expression" dxfId="41" priority="1">
      <formula>($L2)="سرانه فروشنده بالاتر"</formula>
    </cfRule>
    <cfRule type="expression" dxfId="40" priority="2">
      <formula>($L2)="سرانه خریدار بالاتر"</formula>
    </cfRule>
  </conditionalFormatting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226</v>
      </c>
      <c r="C2" s="4">
        <v>1.4379999999999999</v>
      </c>
      <c r="D2" s="4">
        <v>3</v>
      </c>
      <c r="E2" s="4">
        <v>1.419</v>
      </c>
      <c r="F2" s="4">
        <v>85</v>
      </c>
      <c r="G2" s="4">
        <v>2068</v>
      </c>
      <c r="H2" s="4">
        <v>34.523000000000003</v>
      </c>
      <c r="I2" s="4">
        <v>0.438</v>
      </c>
      <c r="J2" s="4">
        <v>161</v>
      </c>
      <c r="K2" s="4">
        <v>5.6260000000000003</v>
      </c>
      <c r="L2" s="4" t="str">
        <f>IF((H2&gt;K2),"سرانه خریدار بالاتر","سرانه فروشنده بالاتر")</f>
        <v>سرانه خریدار بالاتر</v>
      </c>
      <c r="M2" s="4">
        <v>6.1</v>
      </c>
      <c r="N2" s="4">
        <v>1.3</v>
      </c>
      <c r="O2" s="4">
        <v>69.5</v>
      </c>
      <c r="P2" s="4">
        <v>-0.57999999999999996</v>
      </c>
      <c r="Q2" s="4">
        <v>-1.44</v>
      </c>
    </row>
    <row r="3" spans="1:17" ht="19.5" x14ac:dyDescent="0.25">
      <c r="A3" s="3" t="s">
        <v>15</v>
      </c>
      <c r="B3" s="4" t="s">
        <v>227</v>
      </c>
      <c r="C3" s="4">
        <v>0.23799999999999999</v>
      </c>
      <c r="D3" s="4">
        <v>2.5</v>
      </c>
      <c r="E3" s="4">
        <v>1E-3</v>
      </c>
      <c r="F3" s="4">
        <v>9</v>
      </c>
      <c r="G3" s="4">
        <v>10775</v>
      </c>
      <c r="H3" s="4">
        <v>1.1970000000000001</v>
      </c>
      <c r="I3" s="4">
        <v>0.23799999999999999</v>
      </c>
      <c r="J3" s="4">
        <v>13</v>
      </c>
      <c r="K3" s="4">
        <v>197.26499999999999</v>
      </c>
      <c r="L3" s="4" t="str">
        <f t="shared" ref="L3:L6" si="0">IF((H3&gt;K3),"سرانه خریدار بالاتر","سرانه فروشنده بالاتر")</f>
        <v>سرانه فروشنده بالاتر</v>
      </c>
      <c r="M3" s="4">
        <v>164.8</v>
      </c>
      <c r="N3" s="4">
        <v>99.5</v>
      </c>
      <c r="O3" s="4">
        <v>0</v>
      </c>
      <c r="P3" s="4">
        <v>-1.62</v>
      </c>
      <c r="Q3" s="4">
        <v>-3</v>
      </c>
    </row>
    <row r="4" spans="1:17" ht="19.5" x14ac:dyDescent="0.25">
      <c r="A4" s="3" t="s">
        <v>15</v>
      </c>
      <c r="B4" s="4" t="s">
        <v>228</v>
      </c>
      <c r="C4" s="4">
        <v>0.10299999999999999</v>
      </c>
      <c r="D4" s="4">
        <v>0.2</v>
      </c>
      <c r="E4" s="4">
        <v>0.10299999999999999</v>
      </c>
      <c r="F4" s="4">
        <v>6</v>
      </c>
      <c r="G4" s="4">
        <v>1742</v>
      </c>
      <c r="H4" s="4">
        <v>29.904</v>
      </c>
      <c r="I4" s="4">
        <v>0.10299999999999999</v>
      </c>
      <c r="J4" s="4">
        <v>2</v>
      </c>
      <c r="K4" s="4">
        <v>89.712999999999994</v>
      </c>
      <c r="L4" s="4" t="str">
        <f t="shared" si="0"/>
        <v>سرانه فروشنده بالاتر</v>
      </c>
      <c r="M4" s="4">
        <v>3</v>
      </c>
      <c r="N4" s="4">
        <v>0</v>
      </c>
      <c r="O4" s="4">
        <v>0</v>
      </c>
      <c r="P4" s="4">
        <v>-0.11</v>
      </c>
      <c r="Q4" s="4">
        <v>-2.98</v>
      </c>
    </row>
    <row r="5" spans="1:17" ht="19.5" x14ac:dyDescent="0.25">
      <c r="A5" s="3" t="s">
        <v>15</v>
      </c>
      <c r="B5" s="4" t="s">
        <v>229</v>
      </c>
      <c r="C5" s="4">
        <v>0.18099999999999999</v>
      </c>
      <c r="D5" s="4">
        <v>0.1</v>
      </c>
      <c r="E5" s="4">
        <v>1.6E-2</v>
      </c>
      <c r="F5" s="4">
        <v>8</v>
      </c>
      <c r="G5" s="4">
        <v>696</v>
      </c>
      <c r="H5" s="4">
        <v>1.3919999999999999</v>
      </c>
      <c r="I5" s="4">
        <v>0.18099999999999999</v>
      </c>
      <c r="J5" s="4">
        <v>10</v>
      </c>
      <c r="K5" s="4">
        <v>12.598000000000001</v>
      </c>
      <c r="L5" s="4" t="str">
        <f t="shared" si="0"/>
        <v>سرانه فروشنده بالاتر</v>
      </c>
      <c r="M5" s="4">
        <v>9.1</v>
      </c>
      <c r="N5" s="4">
        <v>91.3</v>
      </c>
      <c r="O5" s="4">
        <v>0</v>
      </c>
      <c r="P5" s="4">
        <v>-0.14000000000000001</v>
      </c>
      <c r="Q5" s="4">
        <v>-2.87</v>
      </c>
    </row>
    <row r="6" spans="1:17" ht="19.5" x14ac:dyDescent="0.25">
      <c r="A6" s="3" t="s">
        <v>15</v>
      </c>
      <c r="B6" s="4" t="s">
        <v>230</v>
      </c>
      <c r="C6" s="4">
        <v>4.8000000000000001E-2</v>
      </c>
      <c r="D6" s="4">
        <v>0.1</v>
      </c>
      <c r="E6" s="4">
        <v>4.8000000000000001E-2</v>
      </c>
      <c r="F6" s="4">
        <v>14</v>
      </c>
      <c r="G6" s="4">
        <v>2577</v>
      </c>
      <c r="H6" s="4">
        <v>8.8350000000000009</v>
      </c>
      <c r="I6" s="4">
        <v>4.8000000000000001E-2</v>
      </c>
      <c r="J6" s="4">
        <v>7</v>
      </c>
      <c r="K6" s="4">
        <v>17.670999999999999</v>
      </c>
      <c r="L6" s="4" t="str">
        <f t="shared" si="0"/>
        <v>سرانه فروشنده بالاتر</v>
      </c>
      <c r="M6" s="4">
        <v>2</v>
      </c>
      <c r="N6" s="4">
        <v>0</v>
      </c>
      <c r="O6" s="4">
        <v>0</v>
      </c>
      <c r="P6" s="4">
        <v>-0.08</v>
      </c>
      <c r="Q6" s="4">
        <v>-2.99</v>
      </c>
    </row>
  </sheetData>
  <conditionalFormatting sqref="P2:Q6">
    <cfRule type="cellIs" dxfId="39" priority="3" operator="lessThan">
      <formula>0</formula>
    </cfRule>
    <cfRule type="cellIs" dxfId="38" priority="4" operator="greaterThan">
      <formula>0</formula>
    </cfRule>
  </conditionalFormatting>
  <conditionalFormatting sqref="L2:M6">
    <cfRule type="expression" dxfId="37" priority="1">
      <formula>($L2)="سرانه فروشنده بالاتر"</formula>
    </cfRule>
    <cfRule type="expression" dxfId="36" priority="2">
      <formula>($L2)="سرانه خریدار بالاتر"</formula>
    </cfRule>
  </conditionalFormatting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231</v>
      </c>
      <c r="C2" s="4">
        <v>0.91400000000000003</v>
      </c>
      <c r="D2" s="4">
        <v>2.2000000000000002</v>
      </c>
      <c r="E2" s="4">
        <v>0.49</v>
      </c>
      <c r="F2" s="4">
        <v>247</v>
      </c>
      <c r="G2" s="4">
        <v>2494</v>
      </c>
      <c r="H2" s="4">
        <v>4.9480000000000004</v>
      </c>
      <c r="I2" s="4">
        <v>0.70699999999999996</v>
      </c>
      <c r="J2" s="4">
        <v>194</v>
      </c>
      <c r="K2" s="4">
        <v>9.0890000000000004</v>
      </c>
      <c r="L2" s="4" t="str">
        <f>IF((H2&gt;K2),"سرانه خریدار بالاتر","سرانه فروشنده بالاتر")</f>
        <v>سرانه فروشنده بالاتر</v>
      </c>
      <c r="M2" s="4">
        <v>1.8</v>
      </c>
      <c r="N2" s="4">
        <v>46.3</v>
      </c>
      <c r="O2" s="4">
        <v>22.6</v>
      </c>
      <c r="P2" s="4">
        <v>-0.56000000000000005</v>
      </c>
      <c r="Q2" s="4">
        <v>-2.99</v>
      </c>
    </row>
    <row r="3" spans="1:17" ht="19.5" x14ac:dyDescent="0.25">
      <c r="A3" s="3" t="s">
        <v>15</v>
      </c>
      <c r="B3" s="4" t="s">
        <v>232</v>
      </c>
      <c r="C3" s="4">
        <v>0.56699999999999995</v>
      </c>
      <c r="D3" s="4">
        <v>0.6</v>
      </c>
      <c r="E3" s="4">
        <v>6.7000000000000004E-2</v>
      </c>
      <c r="F3" s="4">
        <v>31</v>
      </c>
      <c r="G3" s="4">
        <v>1031</v>
      </c>
      <c r="H3" s="4">
        <v>2.2280000000000002</v>
      </c>
      <c r="I3" s="4">
        <v>0.56699999999999995</v>
      </c>
      <c r="J3" s="4">
        <v>8</v>
      </c>
      <c r="K3" s="4">
        <v>73.072000000000003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32.799999999999997</v>
      </c>
      <c r="N3" s="4">
        <v>88.1</v>
      </c>
      <c r="O3" s="4">
        <v>0</v>
      </c>
      <c r="P3" s="4">
        <v>-0.1</v>
      </c>
      <c r="Q3" s="4">
        <v>-2.91</v>
      </c>
    </row>
  </sheetData>
  <conditionalFormatting sqref="P2:Q3">
    <cfRule type="cellIs" dxfId="35" priority="3" operator="lessThan">
      <formula>0</formula>
    </cfRule>
    <cfRule type="cellIs" dxfId="34" priority="4" operator="greaterThan">
      <formula>0</formula>
    </cfRule>
  </conditionalFormatting>
  <conditionalFormatting sqref="L2:M3">
    <cfRule type="expression" dxfId="33" priority="1">
      <formula>($L2)="سرانه فروشنده بالاتر"</formula>
    </cfRule>
    <cfRule type="expression" dxfId="32" priority="2">
      <formula>($L2)="سرانه خریدار بالاتر"</formula>
    </cfRule>
  </conditionalFormatting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233</v>
      </c>
      <c r="C2" s="4">
        <v>0.20699999999999999</v>
      </c>
      <c r="D2" s="4">
        <v>1.2</v>
      </c>
      <c r="E2" s="4">
        <v>2.1999999999999999E-2</v>
      </c>
      <c r="F2" s="4">
        <v>37</v>
      </c>
      <c r="G2" s="4">
        <v>6058</v>
      </c>
      <c r="H2" s="4">
        <v>3.6019999999999999</v>
      </c>
      <c r="I2" s="4">
        <v>0.20699999999999999</v>
      </c>
      <c r="J2" s="4">
        <v>53</v>
      </c>
      <c r="K2" s="4">
        <v>23.66</v>
      </c>
      <c r="L2" s="4" t="str">
        <f>IF((H2&gt;K2),"سرانه خریدار بالاتر","سرانه فروشنده بالاتر")</f>
        <v>سرانه فروشنده بالاتر</v>
      </c>
      <c r="M2" s="4">
        <v>6.6</v>
      </c>
      <c r="N2" s="4">
        <v>89.4</v>
      </c>
      <c r="O2" s="4">
        <v>0</v>
      </c>
      <c r="P2" s="4">
        <v>-0.77</v>
      </c>
      <c r="Q2" s="4">
        <v>-2.96</v>
      </c>
    </row>
    <row r="3" spans="1:17" ht="19.5" x14ac:dyDescent="0.25">
      <c r="A3" s="3" t="s">
        <v>15</v>
      </c>
      <c r="B3" s="4" t="s">
        <v>234</v>
      </c>
      <c r="C3" s="4">
        <v>0.109</v>
      </c>
      <c r="D3" s="4">
        <v>0.6</v>
      </c>
      <c r="E3" s="4">
        <v>8.9999999999999993E-3</v>
      </c>
      <c r="F3" s="4">
        <v>7</v>
      </c>
      <c r="G3" s="4">
        <v>5299</v>
      </c>
      <c r="H3" s="4">
        <v>6.8129999999999997</v>
      </c>
      <c r="I3" s="4">
        <v>0.109</v>
      </c>
      <c r="J3" s="4">
        <v>11</v>
      </c>
      <c r="K3" s="4">
        <v>52.508000000000003</v>
      </c>
      <c r="L3" s="4" t="str">
        <f t="shared" ref="L3:L5" si="0">IF((H3&gt;K3),"سرانه خریدار بالاتر","سرانه فروشنده بالاتر")</f>
        <v>سرانه فروشنده بالاتر</v>
      </c>
      <c r="M3" s="4">
        <v>7.7</v>
      </c>
      <c r="N3" s="4">
        <v>91.8</v>
      </c>
      <c r="O3" s="4">
        <v>0</v>
      </c>
      <c r="P3" s="4">
        <v>-0.34</v>
      </c>
      <c r="Q3" s="4">
        <v>-2.99</v>
      </c>
    </row>
    <row r="4" spans="1:17" ht="19.5" x14ac:dyDescent="0.25">
      <c r="A4" s="3" t="s">
        <v>15</v>
      </c>
      <c r="B4" s="4" t="s">
        <v>235</v>
      </c>
      <c r="C4" s="4">
        <v>4.4999999999999998E-2</v>
      </c>
      <c r="D4" s="4">
        <v>0.1</v>
      </c>
      <c r="E4" s="4">
        <v>1.0999999999999999E-2</v>
      </c>
      <c r="F4" s="4">
        <v>10</v>
      </c>
      <c r="G4" s="4">
        <v>2803</v>
      </c>
      <c r="H4" s="4">
        <v>3.0830000000000002</v>
      </c>
      <c r="I4" s="4">
        <v>4.4999999999999998E-2</v>
      </c>
      <c r="J4" s="4">
        <v>4</v>
      </c>
      <c r="K4" s="4">
        <v>31.533999999999999</v>
      </c>
      <c r="L4" s="4" t="str">
        <f t="shared" si="0"/>
        <v>سرانه فروشنده بالاتر</v>
      </c>
      <c r="M4" s="4">
        <v>10.199999999999999</v>
      </c>
      <c r="N4" s="4">
        <v>76.599999999999994</v>
      </c>
      <c r="O4" s="4">
        <v>0</v>
      </c>
      <c r="P4" s="4">
        <v>-7.0000000000000007E-2</v>
      </c>
      <c r="Q4" s="4">
        <v>-2.99</v>
      </c>
    </row>
    <row r="5" spans="1:17" ht="19.5" x14ac:dyDescent="0.25">
      <c r="A5" s="3" t="s">
        <v>15</v>
      </c>
      <c r="B5" s="4" t="s">
        <v>236</v>
      </c>
      <c r="C5" s="4">
        <v>2.3E-2</v>
      </c>
      <c r="D5" s="4">
        <v>0.1</v>
      </c>
      <c r="E5" s="4">
        <v>2.3E-2</v>
      </c>
      <c r="F5" s="4">
        <v>6</v>
      </c>
      <c r="G5" s="4">
        <v>2425</v>
      </c>
      <c r="H5" s="4">
        <v>9.2959999999999994</v>
      </c>
      <c r="I5" s="4">
        <v>2.3E-2</v>
      </c>
      <c r="J5" s="4">
        <v>2</v>
      </c>
      <c r="K5" s="4">
        <v>27.887</v>
      </c>
      <c r="L5" s="4" t="str">
        <f t="shared" si="0"/>
        <v>سرانه فروشنده بالاتر</v>
      </c>
      <c r="M5" s="4">
        <v>3</v>
      </c>
      <c r="N5" s="4">
        <v>0</v>
      </c>
      <c r="O5" s="4">
        <v>0</v>
      </c>
      <c r="P5" s="4">
        <v>-0.04</v>
      </c>
      <c r="Q5" s="4">
        <v>-2.97</v>
      </c>
    </row>
  </sheetData>
  <conditionalFormatting sqref="P2:Q5">
    <cfRule type="cellIs" dxfId="31" priority="3" operator="lessThan">
      <formula>0</formula>
    </cfRule>
    <cfRule type="cellIs" dxfId="30" priority="4" operator="greaterThan">
      <formula>0</formula>
    </cfRule>
  </conditionalFormatting>
  <conditionalFormatting sqref="L2:M5">
    <cfRule type="expression" dxfId="29" priority="1">
      <formula>($L2)="سرانه فروشنده بالاتر"</formula>
    </cfRule>
    <cfRule type="expression" dxfId="28" priority="2">
      <formula>($L2)="سرانه خریدار بالاتر"</formula>
    </cfRule>
  </conditionalFormatting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237</v>
      </c>
      <c r="C2" s="4">
        <v>1.7000000000000001E-2</v>
      </c>
      <c r="D2" s="4">
        <v>0.3</v>
      </c>
      <c r="E2" s="4">
        <v>1.7000000000000001E-2</v>
      </c>
      <c r="F2" s="4">
        <v>48</v>
      </c>
      <c r="G2" s="4">
        <v>17203</v>
      </c>
      <c r="H2" s="4">
        <v>6.093</v>
      </c>
      <c r="I2" s="4">
        <v>1.7000000000000001E-2</v>
      </c>
      <c r="J2" s="4">
        <v>11</v>
      </c>
      <c r="K2" s="4">
        <v>26.585999999999999</v>
      </c>
      <c r="L2" s="4" t="str">
        <f>IF((H2&gt;K2),"سرانه خریدار بالاتر","سرانه فروشنده بالاتر")</f>
        <v>سرانه فروشنده بالاتر</v>
      </c>
      <c r="M2" s="4">
        <v>4.4000000000000004</v>
      </c>
      <c r="N2" s="4">
        <v>0</v>
      </c>
      <c r="O2" s="4">
        <v>0</v>
      </c>
      <c r="P2" s="4">
        <v>-0.17</v>
      </c>
      <c r="Q2" s="4">
        <v>-2.99</v>
      </c>
    </row>
  </sheetData>
  <conditionalFormatting sqref="P2:Q2">
    <cfRule type="cellIs" dxfId="27" priority="3" operator="lessThan">
      <formula>0</formula>
    </cfRule>
    <cfRule type="cellIs" dxfId="26" priority="4" operator="greaterThan">
      <formula>0</formula>
    </cfRule>
  </conditionalFormatting>
  <conditionalFormatting sqref="L2:M2">
    <cfRule type="expression" dxfId="25" priority="1">
      <formula>($L2)="سرانه فروشنده بالاتر"</formula>
    </cfRule>
    <cfRule type="expression" dxfId="24" priority="2">
      <formula>($L2)="سرانه خریدار بالاتر"</formula>
    </cfRule>
  </conditionalFormatting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238</v>
      </c>
      <c r="C2" s="4">
        <v>1.3839999999999999</v>
      </c>
      <c r="D2" s="4">
        <v>1.9</v>
      </c>
      <c r="E2" s="4">
        <v>0.67500000000000004</v>
      </c>
      <c r="F2" s="4">
        <v>24</v>
      </c>
      <c r="G2" s="4">
        <v>1377</v>
      </c>
      <c r="H2" s="4">
        <v>38.728000000000002</v>
      </c>
      <c r="I2" s="4">
        <v>0.83699999999999997</v>
      </c>
      <c r="J2" s="4">
        <v>22</v>
      </c>
      <c r="K2" s="4">
        <v>52.389000000000003</v>
      </c>
      <c r="L2" s="4" t="str">
        <f>IF((H2&gt;K2),"سرانه خریدار بالاتر","سرانه فروشنده بالاتر")</f>
        <v>سرانه فروشنده بالاتر</v>
      </c>
      <c r="M2" s="4">
        <v>1.4</v>
      </c>
      <c r="N2" s="4">
        <v>51.2</v>
      </c>
      <c r="O2" s="4">
        <v>39.5</v>
      </c>
      <c r="P2" s="4">
        <v>-2</v>
      </c>
      <c r="Q2" s="4">
        <v>-2</v>
      </c>
    </row>
    <row r="3" spans="1:17" ht="19.5" x14ac:dyDescent="0.25">
      <c r="A3" s="3" t="s">
        <v>15</v>
      </c>
      <c r="B3" s="4" t="s">
        <v>239</v>
      </c>
      <c r="C3" s="4">
        <v>0.17699999999999999</v>
      </c>
      <c r="D3" s="4">
        <v>1.8</v>
      </c>
      <c r="E3" s="4">
        <v>0.17699999999999999</v>
      </c>
      <c r="F3" s="4">
        <v>11</v>
      </c>
      <c r="G3" s="4">
        <v>10348</v>
      </c>
      <c r="H3" s="4">
        <v>166.50899999999999</v>
      </c>
      <c r="I3" s="4">
        <v>0.17699999999999999</v>
      </c>
      <c r="J3" s="4">
        <v>5</v>
      </c>
      <c r="K3" s="4">
        <v>366.31900000000002</v>
      </c>
      <c r="L3" s="4" t="str">
        <f t="shared" ref="L3:L4" si="0">IF((H3&gt;K3),"سرانه خریدار بالاتر","سرانه فروشنده بالاتر")</f>
        <v>سرانه فروشنده بالاتر</v>
      </c>
      <c r="M3" s="4">
        <v>2.2000000000000002</v>
      </c>
      <c r="N3" s="4">
        <v>0</v>
      </c>
      <c r="O3" s="4">
        <v>0</v>
      </c>
      <c r="P3" s="4">
        <v>-1.1100000000000001</v>
      </c>
      <c r="Q3" s="4">
        <v>-2.99</v>
      </c>
    </row>
    <row r="4" spans="1:17" ht="19.5" x14ac:dyDescent="0.25">
      <c r="A4" s="3" t="s">
        <v>15</v>
      </c>
      <c r="B4" s="4" t="s">
        <v>240</v>
      </c>
      <c r="C4" s="4">
        <v>0.66</v>
      </c>
      <c r="D4" s="4">
        <v>1.2</v>
      </c>
      <c r="E4" s="4">
        <v>0.66</v>
      </c>
      <c r="F4" s="4">
        <v>6</v>
      </c>
      <c r="G4" s="4">
        <v>1794</v>
      </c>
      <c r="H4" s="4">
        <v>197.34</v>
      </c>
      <c r="I4" s="4">
        <v>0.06</v>
      </c>
      <c r="J4" s="4">
        <v>6</v>
      </c>
      <c r="K4" s="4">
        <v>17.940000000000001</v>
      </c>
      <c r="L4" s="4" t="str">
        <f t="shared" si="0"/>
        <v>سرانه خریدار بالاتر</v>
      </c>
      <c r="M4" s="4">
        <v>11</v>
      </c>
      <c r="N4" s="4">
        <v>0</v>
      </c>
      <c r="O4" s="4">
        <v>90.9</v>
      </c>
      <c r="P4" s="4">
        <v>4</v>
      </c>
      <c r="Q4" s="4">
        <v>4</v>
      </c>
    </row>
  </sheetData>
  <conditionalFormatting sqref="P2:Q4">
    <cfRule type="cellIs" dxfId="23" priority="3" operator="lessThan">
      <formula>0</formula>
    </cfRule>
    <cfRule type="cellIs" dxfId="22" priority="4" operator="greaterThan">
      <formula>0</formula>
    </cfRule>
  </conditionalFormatting>
  <conditionalFormatting sqref="L2:M4">
    <cfRule type="expression" dxfId="21" priority="1">
      <formula>($L2)="سرانه فروشنده بالاتر"</formula>
    </cfRule>
    <cfRule type="expression" dxfId="20" priority="2">
      <formula>($L2)="سرانه خریدار بالاتر"</formula>
    </cfRule>
  </conditionalFormatting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241</v>
      </c>
      <c r="C2" s="4">
        <v>1.7749999999999999</v>
      </c>
      <c r="D2" s="4">
        <v>10.9</v>
      </c>
      <c r="E2" s="4">
        <v>1.675</v>
      </c>
      <c r="F2" s="4">
        <v>365</v>
      </c>
      <c r="G2" s="4">
        <v>6159</v>
      </c>
      <c r="H2" s="4">
        <v>28.263999999999999</v>
      </c>
      <c r="I2" s="4">
        <v>0.69799999999999995</v>
      </c>
      <c r="J2" s="4">
        <v>252</v>
      </c>
      <c r="K2" s="4">
        <v>17.059000000000001</v>
      </c>
      <c r="L2" s="4" t="str">
        <f>IF((H2&gt;K2),"سرانه خریدار بالاتر","سرانه فروشنده بالاتر")</f>
        <v>سرانه خریدار بالاتر</v>
      </c>
      <c r="M2" s="4">
        <v>1.7</v>
      </c>
      <c r="N2" s="4">
        <v>5.6</v>
      </c>
      <c r="O2" s="4">
        <v>60.6</v>
      </c>
      <c r="P2" s="4">
        <v>-2.8</v>
      </c>
      <c r="Q2" s="4">
        <v>-2.15</v>
      </c>
    </row>
    <row r="3" spans="1:17" ht="19.5" x14ac:dyDescent="0.25">
      <c r="A3" s="3" t="s">
        <v>15</v>
      </c>
      <c r="B3" s="4" t="s">
        <v>242</v>
      </c>
      <c r="C3" s="4">
        <v>0.29699999999999999</v>
      </c>
      <c r="D3" s="4">
        <v>0.5</v>
      </c>
      <c r="E3" s="4">
        <v>0.29699999999999999</v>
      </c>
      <c r="F3" s="4">
        <v>156</v>
      </c>
      <c r="G3" s="4">
        <v>1799</v>
      </c>
      <c r="H3" s="4">
        <v>3.4249999999999998</v>
      </c>
      <c r="I3" s="4">
        <v>0.29699999999999999</v>
      </c>
      <c r="J3" s="4">
        <v>4</v>
      </c>
      <c r="K3" s="4">
        <v>133.57599999999999</v>
      </c>
      <c r="L3" s="4" t="str">
        <f t="shared" ref="L3:L4" si="0">IF((H3&gt;K3),"سرانه خریدار بالاتر","سرانه فروشنده بالاتر")</f>
        <v>سرانه فروشنده بالاتر</v>
      </c>
      <c r="M3" s="4">
        <v>39</v>
      </c>
      <c r="N3" s="4">
        <v>0</v>
      </c>
      <c r="O3" s="4">
        <v>0</v>
      </c>
      <c r="P3" s="4">
        <v>-0.11</v>
      </c>
      <c r="Q3" s="4">
        <v>-3</v>
      </c>
    </row>
    <row r="4" spans="1:17" ht="19.5" x14ac:dyDescent="0.25">
      <c r="A4" s="3" t="s">
        <v>15</v>
      </c>
      <c r="B4" s="4" t="s">
        <v>243</v>
      </c>
      <c r="C4" s="4">
        <v>3.5999999999999997E-2</v>
      </c>
      <c r="D4" s="4">
        <v>0.1</v>
      </c>
      <c r="E4" s="4">
        <v>3.5999999999999997E-2</v>
      </c>
      <c r="F4" s="4">
        <v>15</v>
      </c>
      <c r="G4" s="4">
        <v>2637</v>
      </c>
      <c r="H4" s="4">
        <v>6.3289999999999997</v>
      </c>
      <c r="I4" s="4">
        <v>3.5999999999999997E-2</v>
      </c>
      <c r="J4" s="4">
        <v>1</v>
      </c>
      <c r="K4" s="4">
        <v>94.932000000000002</v>
      </c>
      <c r="L4" s="4" t="str">
        <f t="shared" si="0"/>
        <v>سرانه فروشنده بالاتر</v>
      </c>
      <c r="M4" s="4">
        <v>15</v>
      </c>
      <c r="N4" s="4">
        <v>0</v>
      </c>
      <c r="O4" s="4">
        <v>0</v>
      </c>
      <c r="P4" s="4">
        <v>-0.08</v>
      </c>
      <c r="Q4" s="4">
        <v>-2.99</v>
      </c>
    </row>
  </sheetData>
  <conditionalFormatting sqref="P2:Q4">
    <cfRule type="cellIs" dxfId="19" priority="3" operator="lessThan">
      <formula>0</formula>
    </cfRule>
    <cfRule type="cellIs" dxfId="18" priority="4" operator="greaterThan">
      <formula>0</formula>
    </cfRule>
  </conditionalFormatting>
  <conditionalFormatting sqref="L2:M4">
    <cfRule type="expression" dxfId="17" priority="1">
      <formula>($L2)="سرانه فروشنده بالاتر"</formula>
    </cfRule>
    <cfRule type="expression" dxfId="16" priority="2">
      <formula>($L2)="سرانه خریدار بالاتر"</formula>
    </cfRule>
  </conditionalFormatting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244</v>
      </c>
      <c r="C2" s="4">
        <v>0.49099999999999999</v>
      </c>
      <c r="D2" s="4">
        <v>1.1000000000000001</v>
      </c>
      <c r="E2" s="4">
        <v>0.49099999999999999</v>
      </c>
      <c r="F2" s="4">
        <v>277</v>
      </c>
      <c r="G2" s="4">
        <v>2337</v>
      </c>
      <c r="H2" s="4">
        <v>4.1420000000000003</v>
      </c>
      <c r="I2" s="4">
        <v>0.40600000000000003</v>
      </c>
      <c r="J2" s="4">
        <v>6</v>
      </c>
      <c r="K2" s="4">
        <v>158.137</v>
      </c>
      <c r="L2" s="4" t="str">
        <f>IF((H2&gt;K2),"سرانه خریدار بالاتر","سرانه فروشنده بالاتر")</f>
        <v>سرانه فروشنده بالاتر</v>
      </c>
      <c r="M2" s="4">
        <v>38.200000000000003</v>
      </c>
      <c r="N2" s="4">
        <v>0</v>
      </c>
      <c r="O2" s="4">
        <v>17.2</v>
      </c>
      <c r="P2" s="4">
        <v>-0.68</v>
      </c>
      <c r="Q2" s="4">
        <v>-2.97</v>
      </c>
    </row>
    <row r="3" spans="1:17" ht="19.5" x14ac:dyDescent="0.25">
      <c r="A3" s="3" t="s">
        <v>15</v>
      </c>
      <c r="B3" s="4" t="s">
        <v>245</v>
      </c>
      <c r="C3" s="4">
        <v>1.095</v>
      </c>
      <c r="D3" s="4">
        <v>0.3</v>
      </c>
      <c r="E3" s="4">
        <v>1.095</v>
      </c>
      <c r="F3" s="4">
        <v>60</v>
      </c>
      <c r="G3" s="4">
        <v>243</v>
      </c>
      <c r="H3" s="4">
        <v>4.4349999999999996</v>
      </c>
      <c r="I3" s="4">
        <v>1.091</v>
      </c>
      <c r="J3" s="4">
        <v>12</v>
      </c>
      <c r="K3" s="4">
        <v>22.093</v>
      </c>
      <c r="L3" s="4" t="str">
        <f t="shared" ref="L3:L5" si="0">IF((H3&gt;K3),"سرانه خریدار بالاتر","سرانه فروشنده بالاتر")</f>
        <v>سرانه فروشنده بالاتر</v>
      </c>
      <c r="M3" s="4">
        <v>5</v>
      </c>
      <c r="N3" s="4">
        <v>0</v>
      </c>
      <c r="O3" s="4">
        <v>0.2</v>
      </c>
      <c r="P3" s="4">
        <v>0</v>
      </c>
      <c r="Q3" s="4">
        <v>-2.88</v>
      </c>
    </row>
    <row r="4" spans="1:17" ht="19.5" x14ac:dyDescent="0.25">
      <c r="A4" s="3" t="s">
        <v>15</v>
      </c>
      <c r="B4" s="4" t="s">
        <v>246</v>
      </c>
      <c r="C4" s="4">
        <v>9.4E-2</v>
      </c>
      <c r="D4" s="4">
        <v>0.2</v>
      </c>
      <c r="E4" s="4">
        <v>9.4E-2</v>
      </c>
      <c r="F4" s="4">
        <v>53</v>
      </c>
      <c r="G4" s="4">
        <v>2451</v>
      </c>
      <c r="H4" s="4">
        <v>4.3470000000000004</v>
      </c>
      <c r="I4" s="4">
        <v>9.4E-2</v>
      </c>
      <c r="J4" s="4">
        <v>1</v>
      </c>
      <c r="K4" s="4">
        <v>230.39400000000001</v>
      </c>
      <c r="L4" s="4" t="str">
        <f t="shared" si="0"/>
        <v>سرانه فروشنده بالاتر</v>
      </c>
      <c r="M4" s="4">
        <v>53</v>
      </c>
      <c r="N4" s="4">
        <v>0</v>
      </c>
      <c r="O4" s="4">
        <v>0</v>
      </c>
      <c r="P4" s="4">
        <v>-0.12</v>
      </c>
      <c r="Q4" s="4">
        <v>-2.97</v>
      </c>
    </row>
    <row r="5" spans="1:17" ht="19.5" x14ac:dyDescent="0.25">
      <c r="A5" s="3" t="s">
        <v>15</v>
      </c>
      <c r="B5" s="4" t="s">
        <v>247</v>
      </c>
      <c r="C5" s="4">
        <v>1.2E-2</v>
      </c>
      <c r="D5" s="4">
        <v>0.1</v>
      </c>
      <c r="E5" s="4">
        <v>1.2E-2</v>
      </c>
      <c r="F5" s="4">
        <v>3</v>
      </c>
      <c r="G5" s="4">
        <v>4483</v>
      </c>
      <c r="H5" s="4">
        <v>17.931999999999999</v>
      </c>
      <c r="I5" s="4">
        <v>1.2E-2</v>
      </c>
      <c r="J5" s="4">
        <v>1</v>
      </c>
      <c r="K5" s="4">
        <v>53.795999999999999</v>
      </c>
      <c r="L5" s="4" t="str">
        <f t="shared" si="0"/>
        <v>سرانه فروشنده بالاتر</v>
      </c>
      <c r="M5" s="4">
        <v>3</v>
      </c>
      <c r="N5" s="4">
        <v>0</v>
      </c>
      <c r="O5" s="4">
        <v>0</v>
      </c>
      <c r="P5" s="4">
        <v>-0.02</v>
      </c>
      <c r="Q5" s="4">
        <v>-2.99</v>
      </c>
    </row>
  </sheetData>
  <conditionalFormatting sqref="P2:Q5">
    <cfRule type="cellIs" dxfId="15" priority="3" operator="lessThan">
      <formula>0</formula>
    </cfRule>
    <cfRule type="cellIs" dxfId="14" priority="4" operator="greaterThan">
      <formula>0</formula>
    </cfRule>
  </conditionalFormatting>
  <conditionalFormatting sqref="L2:M5">
    <cfRule type="expression" dxfId="13" priority="1">
      <formula>($L2)="سرانه فروشنده بالاتر"</formula>
    </cfRule>
    <cfRule type="expression" dxfId="12" priority="2">
      <formula>($L2)="سرانه خریدار بالاتر"</formula>
    </cfRule>
  </conditionalFormatting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248</v>
      </c>
      <c r="C2" s="4">
        <v>0.02</v>
      </c>
      <c r="D2" s="4">
        <v>0.1</v>
      </c>
      <c r="E2" s="4">
        <v>1.4999999999999999E-2</v>
      </c>
      <c r="F2" s="4">
        <v>27</v>
      </c>
      <c r="G2" s="4">
        <v>3384</v>
      </c>
      <c r="H2" s="4">
        <v>1.88</v>
      </c>
      <c r="I2" s="4">
        <v>0.02</v>
      </c>
      <c r="J2" s="4">
        <v>1</v>
      </c>
      <c r="K2" s="4">
        <v>67.680000000000007</v>
      </c>
      <c r="L2" s="4" t="str">
        <f>IF((H2&gt;K2),"سرانه خریدار بالاتر","سرانه فروشنده بالاتر")</f>
        <v>سرانه فروشنده بالاتر</v>
      </c>
      <c r="M2" s="4">
        <v>36</v>
      </c>
      <c r="N2" s="4">
        <v>25</v>
      </c>
      <c r="O2" s="4">
        <v>0</v>
      </c>
      <c r="P2" s="4">
        <v>-0.04</v>
      </c>
      <c r="Q2" s="4">
        <v>-3</v>
      </c>
    </row>
  </sheetData>
  <conditionalFormatting sqref="P2:Q2">
    <cfRule type="cellIs" dxfId="11" priority="3" operator="lessThan">
      <formula>0</formula>
    </cfRule>
    <cfRule type="cellIs" dxfId="10" priority="4" operator="greaterThan">
      <formula>0</formula>
    </cfRule>
  </conditionalFormatting>
  <conditionalFormatting sqref="L2:M2">
    <cfRule type="expression" dxfId="9" priority="1">
      <formula>($L2)="سرانه فروشنده بالاتر"</formula>
    </cfRule>
    <cfRule type="expression" dxfId="8" priority="2">
      <formula>($L2)="سرانه خریدار بالاتر"</formula>
    </cfRule>
  </conditionalFormatting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249</v>
      </c>
      <c r="C2" s="4">
        <v>0.14899999999999999</v>
      </c>
      <c r="D2" s="4">
        <v>2.2999999999999998</v>
      </c>
      <c r="E2" s="4">
        <v>1.7999999999999999E-2</v>
      </c>
      <c r="F2" s="4">
        <v>35</v>
      </c>
      <c r="G2" s="4">
        <v>15696</v>
      </c>
      <c r="H2" s="4">
        <v>8.0719999999999992</v>
      </c>
      <c r="I2" s="4">
        <v>0.14899999999999999</v>
      </c>
      <c r="J2" s="4">
        <v>74</v>
      </c>
      <c r="K2" s="4">
        <v>31.603999999999999</v>
      </c>
      <c r="L2" s="4" t="str">
        <f>IF((H2&gt;K2),"سرانه خریدار بالاتر","سرانه فروشنده بالاتر")</f>
        <v>سرانه فروشنده بالاتر</v>
      </c>
      <c r="M2" s="4">
        <v>3.9</v>
      </c>
      <c r="N2" s="4">
        <v>87.9</v>
      </c>
      <c r="O2" s="4">
        <v>0</v>
      </c>
      <c r="P2" s="4">
        <v>-1.41</v>
      </c>
      <c r="Q2" s="4">
        <v>-2.99</v>
      </c>
    </row>
    <row r="3" spans="1:17" ht="19.5" x14ac:dyDescent="0.25">
      <c r="A3" s="3" t="s">
        <v>15</v>
      </c>
      <c r="B3" s="4" t="s">
        <v>250</v>
      </c>
      <c r="C3" s="4">
        <v>0.27100000000000002</v>
      </c>
      <c r="D3" s="4">
        <v>1</v>
      </c>
      <c r="E3" s="4">
        <v>1E-3</v>
      </c>
      <c r="F3" s="4">
        <v>4</v>
      </c>
      <c r="G3" s="4">
        <v>3802</v>
      </c>
      <c r="H3" s="4">
        <v>0.95099999999999996</v>
      </c>
      <c r="I3" s="4">
        <v>0.27100000000000002</v>
      </c>
      <c r="J3" s="4">
        <v>330</v>
      </c>
      <c r="K3" s="4">
        <v>3.1219999999999999</v>
      </c>
      <c r="L3" s="4" t="str">
        <f t="shared" ref="L3:L6" si="0">IF((H3&gt;K3),"سرانه خریدار بالاتر","سرانه فروشنده بالاتر")</f>
        <v>سرانه فروشنده بالاتر</v>
      </c>
      <c r="M3" s="4">
        <v>3.3</v>
      </c>
      <c r="N3" s="4">
        <v>99.7</v>
      </c>
      <c r="O3" s="4">
        <v>0</v>
      </c>
      <c r="P3" s="4">
        <v>-0.62</v>
      </c>
      <c r="Q3" s="4">
        <v>-3</v>
      </c>
    </row>
    <row r="4" spans="1:17" ht="19.5" x14ac:dyDescent="0.25">
      <c r="A4" s="3" t="s">
        <v>15</v>
      </c>
      <c r="B4" s="4" t="s">
        <v>251</v>
      </c>
      <c r="C4" s="4">
        <v>3.1E-2</v>
      </c>
      <c r="D4" s="4">
        <v>0.1</v>
      </c>
      <c r="E4" s="4">
        <v>6.0000000000000001E-3</v>
      </c>
      <c r="F4" s="4">
        <v>7</v>
      </c>
      <c r="G4" s="4">
        <v>2944</v>
      </c>
      <c r="H4" s="4">
        <v>2.5230000000000001</v>
      </c>
      <c r="I4" s="4">
        <v>3.1E-2</v>
      </c>
      <c r="J4" s="4">
        <v>2</v>
      </c>
      <c r="K4" s="4">
        <v>45.631999999999998</v>
      </c>
      <c r="L4" s="4" t="str">
        <f t="shared" si="0"/>
        <v>سرانه فروشنده بالاتر</v>
      </c>
      <c r="M4" s="4">
        <v>18.100000000000001</v>
      </c>
      <c r="N4" s="4">
        <v>79.7</v>
      </c>
      <c r="O4" s="4">
        <v>0</v>
      </c>
      <c r="P4" s="4">
        <v>-0.05</v>
      </c>
      <c r="Q4" s="4">
        <v>-3</v>
      </c>
    </row>
    <row r="5" spans="1:17" ht="19.5" x14ac:dyDescent="0.25">
      <c r="A5" s="3" t="s">
        <v>15</v>
      </c>
      <c r="B5" s="4" t="s">
        <v>252</v>
      </c>
      <c r="C5" s="4">
        <v>0.14000000000000001</v>
      </c>
      <c r="D5" s="4">
        <v>0.1</v>
      </c>
      <c r="E5" s="4">
        <v>0.04</v>
      </c>
      <c r="F5" s="4">
        <v>9</v>
      </c>
      <c r="G5" s="4">
        <v>501</v>
      </c>
      <c r="H5" s="4">
        <v>2.2269999999999999</v>
      </c>
      <c r="I5" s="4">
        <v>0.14000000000000001</v>
      </c>
      <c r="J5" s="4">
        <v>1</v>
      </c>
      <c r="K5" s="4">
        <v>70.14</v>
      </c>
      <c r="L5" s="4" t="str">
        <f t="shared" si="0"/>
        <v>سرانه فروشنده بالاتر</v>
      </c>
      <c r="M5" s="4">
        <v>31.5</v>
      </c>
      <c r="N5" s="4">
        <v>71.2</v>
      </c>
      <c r="O5" s="4">
        <v>0</v>
      </c>
      <c r="P5" s="4">
        <v>-0.08</v>
      </c>
      <c r="Q5" s="4">
        <v>-1.99</v>
      </c>
    </row>
    <row r="6" spans="1:17" ht="19.5" x14ac:dyDescent="0.25">
      <c r="A6" s="3" t="s">
        <v>15</v>
      </c>
      <c r="B6" s="4" t="s">
        <v>253</v>
      </c>
      <c r="C6" s="4">
        <v>4.2999999999999997E-2</v>
      </c>
      <c r="D6" s="4">
        <v>0.1</v>
      </c>
      <c r="E6" s="4">
        <v>4.2999999999999997E-2</v>
      </c>
      <c r="F6" s="4">
        <v>5</v>
      </c>
      <c r="G6" s="4">
        <v>1399</v>
      </c>
      <c r="H6" s="4">
        <v>12.031000000000001</v>
      </c>
      <c r="I6" s="4">
        <v>4.2999999999999997E-2</v>
      </c>
      <c r="J6" s="4">
        <v>1</v>
      </c>
      <c r="K6" s="4">
        <v>60.156999999999996</v>
      </c>
      <c r="L6" s="4" t="str">
        <f t="shared" si="0"/>
        <v>سرانه فروشنده بالاتر</v>
      </c>
      <c r="M6" s="4">
        <v>5</v>
      </c>
      <c r="N6" s="4">
        <v>0</v>
      </c>
      <c r="O6" s="4">
        <v>0</v>
      </c>
      <c r="P6" s="4">
        <v>-0.04</v>
      </c>
      <c r="Q6" s="4">
        <v>-3</v>
      </c>
    </row>
  </sheetData>
  <conditionalFormatting sqref="P2:Q6">
    <cfRule type="cellIs" dxfId="7" priority="3" operator="lessThan">
      <formula>0</formula>
    </cfRule>
    <cfRule type="cellIs" dxfId="6" priority="4" operator="greaterThan">
      <formula>0</formula>
    </cfRule>
  </conditionalFormatting>
  <conditionalFormatting sqref="L2:M6">
    <cfRule type="expression" dxfId="5" priority="1">
      <formula>($L2)="سرانه فروشنده بالاتر"</formula>
    </cfRule>
    <cfRule type="expression" dxfId="4" priority="2">
      <formula>($L2)="سرانه خریدار بالاتر"</formula>
    </cfRule>
  </conditionalFormatting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256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254</v>
      </c>
      <c r="C2" s="4">
        <v>3.4000000000000002E-2</v>
      </c>
      <c r="D2" s="4">
        <v>0.1</v>
      </c>
      <c r="E2" s="4">
        <v>1.4E-2</v>
      </c>
      <c r="F2" s="4">
        <v>20</v>
      </c>
      <c r="G2" s="4">
        <v>4381</v>
      </c>
      <c r="H2" s="4">
        <v>3.0670000000000002</v>
      </c>
      <c r="I2" s="4">
        <v>3.4000000000000002E-2</v>
      </c>
      <c r="J2" s="4">
        <v>4</v>
      </c>
      <c r="K2" s="4">
        <v>37.238999999999997</v>
      </c>
      <c r="L2" s="4" t="str">
        <f>IF((H2&gt;K2),"سرانه خریدار بالاتر","سرانه فروشنده بالاتر")</f>
        <v>سرانه فروشنده بالاتر</v>
      </c>
      <c r="M2" s="4">
        <v>12.1</v>
      </c>
      <c r="N2" s="4">
        <v>59.1</v>
      </c>
      <c r="O2" s="4">
        <v>0</v>
      </c>
      <c r="P2" s="4">
        <v>-0.09</v>
      </c>
      <c r="Q2" s="4">
        <v>-2.99</v>
      </c>
    </row>
  </sheetData>
  <conditionalFormatting sqref="P2:Q2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L2:M2">
    <cfRule type="expression" dxfId="1" priority="1">
      <formula>($L2)="سرانه فروشنده بالاتر"</formula>
    </cfRule>
    <cfRule type="expression" dxfId="0" priority="2">
      <formula>($L2)="سرانه خریدار بالاتر"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محصولات چرمی</vt:lpstr>
      <vt:lpstr>قند و شکر</vt:lpstr>
      <vt:lpstr>حمل و نقل</vt:lpstr>
      <vt:lpstr>محصولات فلزی</vt:lpstr>
      <vt:lpstr>ذغال سنگ</vt:lpstr>
      <vt:lpstr>زراعت</vt:lpstr>
      <vt:lpstr>سایر معادن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2021-04-26T12:32:47Z</dcterms:created>
  <dcterms:modified xsi:type="dcterms:W3CDTF">2021-04-26T08:58:46Z</dcterms:modified>
</cp:coreProperties>
</file>